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1- English\6- PhD\9- My Research\9- Final copy of thesis after reviewing the amendments\1- Appendices\Read Only\"/>
    </mc:Choice>
  </mc:AlternateContent>
  <xr:revisionPtr revIDLastSave="0" documentId="8_{30109E34-0E38-48E9-A145-737E90B8EB7E}" xr6:coauthVersionLast="47" xr6:coauthVersionMax="47" xr10:uidLastSave="{00000000-0000-0000-0000-000000000000}"/>
  <workbookProtection workbookAlgorithmName="SHA-512" workbookHashValue="GlaswZSqLMhrpM1f/QGATlF4QwWqZ9wfwUz5MvWVXCjf7C47tY8CTcoJ2XQ4f/lyi5/IXILGMW4gk811mBVbBw==" workbookSaltValue="APpl7/s9xMBmYwIkTjqCbQ==" workbookSpinCount="100000" lockStructure="1"/>
  <bookViews>
    <workbookView xWindow="-110" yWindow="-110" windowWidth="19420" windowHeight="11500" tabRatio="669" xr2:uid="{69E45C2C-EA6C-44F8-8F21-21E2166DD2C0}"/>
  </bookViews>
  <sheets>
    <sheet name="Table (8)" sheetId="1" r:id="rId1"/>
    <sheet name="Table (8.1)" sheetId="2" r:id="rId2"/>
    <sheet name="Table (8.2)" sheetId="3" r:id="rId3"/>
    <sheet name="Table (8.3)" sheetId="4" r:id="rId4"/>
    <sheet name="Table (8.4)" sheetId="5" r:id="rId5"/>
    <sheet name="Table (8.5)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K20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C4" i="1"/>
  <c r="D4" i="1"/>
  <c r="E4" i="1"/>
  <c r="F4" i="1"/>
  <c r="G4" i="1"/>
  <c r="H4" i="1"/>
  <c r="C5" i="1"/>
  <c r="D5" i="1"/>
  <c r="E5" i="1"/>
  <c r="F5" i="1"/>
  <c r="G5" i="1"/>
  <c r="H5" i="1"/>
  <c r="C6" i="1"/>
  <c r="D6" i="1"/>
  <c r="E6" i="1"/>
  <c r="F6" i="1"/>
  <c r="G6" i="1"/>
  <c r="H6" i="1"/>
  <c r="C7" i="1"/>
  <c r="D7" i="1"/>
  <c r="E7" i="1"/>
  <c r="F7" i="1"/>
  <c r="G7" i="1"/>
  <c r="H7" i="1"/>
  <c r="C8" i="1"/>
  <c r="D8" i="1"/>
  <c r="E8" i="1"/>
  <c r="F8" i="1"/>
  <c r="G8" i="1"/>
  <c r="H8" i="1"/>
  <c r="C9" i="1"/>
  <c r="D9" i="1"/>
  <c r="E9" i="1"/>
  <c r="F9" i="1"/>
  <c r="G9" i="1"/>
  <c r="H9" i="1"/>
  <c r="C10" i="1"/>
  <c r="D10" i="1"/>
  <c r="E10" i="1"/>
  <c r="F10" i="1"/>
  <c r="G10" i="1"/>
  <c r="H10" i="1"/>
  <c r="C11" i="1"/>
  <c r="D11" i="1"/>
  <c r="E11" i="1"/>
  <c r="F11" i="1"/>
  <c r="G11" i="1"/>
  <c r="H11" i="1"/>
  <c r="C12" i="1"/>
  <c r="D12" i="1"/>
  <c r="E12" i="1"/>
  <c r="F12" i="1"/>
  <c r="G12" i="1"/>
  <c r="H12" i="1"/>
  <c r="C13" i="1"/>
  <c r="D13" i="1"/>
  <c r="E13" i="1"/>
  <c r="F13" i="1"/>
  <c r="G13" i="1"/>
  <c r="H13" i="1"/>
  <c r="C14" i="1"/>
  <c r="D14" i="1"/>
  <c r="E14" i="1"/>
  <c r="F14" i="1"/>
  <c r="G14" i="1"/>
  <c r="H14" i="1"/>
  <c r="C15" i="1"/>
  <c r="D15" i="1"/>
  <c r="E15" i="1"/>
  <c r="F15" i="1"/>
  <c r="G15" i="1"/>
  <c r="H15" i="1"/>
  <c r="C16" i="1"/>
  <c r="D16" i="1"/>
  <c r="E16" i="1"/>
  <c r="F16" i="1"/>
  <c r="G16" i="1"/>
  <c r="H16" i="1"/>
  <c r="C17" i="1"/>
  <c r="D17" i="1"/>
  <c r="E17" i="1"/>
  <c r="F17" i="1"/>
  <c r="G17" i="1"/>
  <c r="H17" i="1"/>
  <c r="C18" i="1"/>
  <c r="D18" i="1"/>
  <c r="E18" i="1"/>
  <c r="F18" i="1"/>
  <c r="G18" i="1"/>
  <c r="H18" i="1"/>
  <c r="C19" i="1"/>
  <c r="D19" i="1"/>
  <c r="E19" i="1"/>
  <c r="F19" i="1"/>
  <c r="G19" i="1"/>
  <c r="H19" i="1"/>
  <c r="D3" i="1"/>
  <c r="E3" i="1"/>
  <c r="F3" i="1"/>
  <c r="G3" i="1"/>
  <c r="H3" i="1"/>
  <c r="C3" i="1"/>
  <c r="H21" i="6"/>
  <c r="G21" i="6"/>
  <c r="F21" i="6"/>
  <c r="E21" i="6"/>
  <c r="D21" i="6"/>
  <c r="C21" i="6"/>
  <c r="H21" i="5"/>
  <c r="G21" i="5"/>
  <c r="F21" i="5"/>
  <c r="E21" i="5"/>
  <c r="D21" i="5"/>
  <c r="C21" i="5"/>
  <c r="H21" i="4"/>
  <c r="G21" i="4"/>
  <c r="F21" i="4"/>
  <c r="E21" i="4"/>
  <c r="D21" i="4"/>
  <c r="C21" i="4"/>
  <c r="H21" i="3"/>
  <c r="G21" i="3"/>
  <c r="F21" i="3"/>
  <c r="E21" i="3"/>
  <c r="D21" i="3"/>
  <c r="C21" i="3"/>
  <c r="H21" i="2"/>
  <c r="H22" i="2" s="1"/>
  <c r="G21" i="2"/>
  <c r="G22" i="2" s="1"/>
  <c r="F21" i="2"/>
  <c r="E21" i="2"/>
  <c r="E22" i="2" s="1"/>
  <c r="D21" i="2"/>
  <c r="D22" i="2" s="1"/>
  <c r="C21" i="2"/>
  <c r="H22" i="6" l="1"/>
  <c r="G22" i="6"/>
  <c r="D22" i="6"/>
  <c r="E22" i="6"/>
  <c r="E22" i="5"/>
  <c r="D22" i="5"/>
  <c r="D22" i="4"/>
  <c r="E22" i="4"/>
  <c r="G22" i="3"/>
  <c r="H22" i="3"/>
  <c r="D22" i="3"/>
  <c r="E22" i="3"/>
  <c r="G22" i="5"/>
  <c r="H22" i="5"/>
  <c r="H22" i="4"/>
  <c r="G22" i="4"/>
  <c r="I6" i="1"/>
  <c r="I5" i="1"/>
  <c r="I7" i="1"/>
  <c r="I8" i="1"/>
  <c r="I14" i="1"/>
  <c r="I9" i="1"/>
  <c r="J14" i="1"/>
  <c r="J18" i="1"/>
  <c r="J17" i="1"/>
  <c r="J16" i="1"/>
  <c r="J4" i="1"/>
  <c r="I15" i="1"/>
  <c r="J15" i="1"/>
  <c r="I4" i="1"/>
  <c r="I18" i="1"/>
  <c r="I12" i="1"/>
  <c r="J19" i="1"/>
  <c r="I11" i="1"/>
  <c r="I19" i="1"/>
  <c r="I10" i="1"/>
  <c r="J10" i="1"/>
  <c r="J11" i="1"/>
  <c r="J9" i="1"/>
  <c r="J8" i="1"/>
  <c r="I3" i="1"/>
  <c r="J3" i="1"/>
  <c r="J7" i="1"/>
  <c r="J6" i="1"/>
  <c r="J5" i="1"/>
  <c r="J13" i="1"/>
  <c r="J12" i="1"/>
  <c r="I13" i="1"/>
  <c r="I17" i="1"/>
  <c r="I16" i="1"/>
  <c r="C20" i="1"/>
  <c r="H20" i="1"/>
  <c r="G20" i="1"/>
  <c r="F20" i="1"/>
  <c r="E20" i="1"/>
  <c r="D20" i="1"/>
  <c r="D21" i="1" l="1"/>
  <c r="G21" i="1"/>
  <c r="E21" i="1"/>
  <c r="H21" i="1"/>
</calcChain>
</file>

<file path=xl/sharedStrings.xml><?xml version="1.0" encoding="utf-8"?>
<sst xmlns="http://schemas.openxmlformats.org/spreadsheetml/2006/main" count="165" uniqueCount="65">
  <si>
    <t>Rationalization</t>
  </si>
  <si>
    <t>Clarification</t>
  </si>
  <si>
    <t>Ambiguation</t>
  </si>
  <si>
    <t>Expansion</t>
  </si>
  <si>
    <t>Shortening</t>
  </si>
  <si>
    <t>Omission</t>
  </si>
  <si>
    <t>Ennoblement</t>
  </si>
  <si>
    <t>Popularization</t>
  </si>
  <si>
    <t>Qualitative Impoverishment</t>
  </si>
  <si>
    <t>Quantitative Impoverishment</t>
  </si>
  <si>
    <t>Destruction of Vernacular Networks</t>
  </si>
  <si>
    <t>Destruction of Expressions and Idioms</t>
  </si>
  <si>
    <t>Effacement of the Superimposition of Languages</t>
  </si>
  <si>
    <t>Change of Meaning</t>
  </si>
  <si>
    <t>Destruction of a Social Peculiarity</t>
  </si>
  <si>
    <t>Destruction of a Cultural Peculiarity</t>
  </si>
  <si>
    <t>Destruction of a Linguistic Peculiarity</t>
  </si>
  <si>
    <t>Total</t>
  </si>
  <si>
    <t>Deforming Tendency</t>
  </si>
  <si>
    <t>Text 2
Justified Deformations</t>
  </si>
  <si>
    <t>Text 2
Unjustified Deformations</t>
  </si>
  <si>
    <t>Text 3
Justified Deformations</t>
  </si>
  <si>
    <t>Text 3
Unjustified Deformations</t>
  </si>
  <si>
    <t>Text 4
Justified Deformations</t>
  </si>
  <si>
    <t>Text 4
Unjustified Deformations</t>
  </si>
  <si>
    <t>Text 5
Justified Deformations</t>
  </si>
  <si>
    <t>Text 5
Unjustified Deformations</t>
  </si>
  <si>
    <t>Text 1
Total No. of Deformations</t>
  </si>
  <si>
    <t>Text 2
Total No. of Deformations</t>
  </si>
  <si>
    <t>Text 3
Total No. of Deformations</t>
  </si>
  <si>
    <t>Text 5
Total No. of Deformations</t>
  </si>
  <si>
    <t>Text 4
Total No. of Deformations</t>
  </si>
  <si>
    <t xml:space="preserve">Percentage </t>
  </si>
  <si>
    <t>Text 1
DEW of Justified Deformations</t>
  </si>
  <si>
    <t>Text 1
DEW of Unjustified Deformations</t>
  </si>
  <si>
    <t>Text 2
DEW of Justified Deformations</t>
  </si>
  <si>
    <t>Text 2
DEW of Unjustified Deformations</t>
  </si>
  <si>
    <t>Text 1
Total DEW of Deformations</t>
  </si>
  <si>
    <t>Text 2
Total DEW of Deformations</t>
  </si>
  <si>
    <t>Text 3
Total DEW of Deformations</t>
  </si>
  <si>
    <t>Text 3
DEW of Justified Deformations</t>
  </si>
  <si>
    <t>Text 3
DEW of Unjustified Deformations</t>
  </si>
  <si>
    <t>Text 4
Total DEW of Deformations</t>
  </si>
  <si>
    <t>Text 4
DEW of Justified Deformations</t>
  </si>
  <si>
    <t>Text 4
DEW of Unjustified Deformations</t>
  </si>
  <si>
    <t>Text 5
Total DEW of Deformations</t>
  </si>
  <si>
    <t>Text 5
DEW of Justified Deformations</t>
  </si>
  <si>
    <t>Text 5
DEW of Unjustified Deformations</t>
  </si>
  <si>
    <t>Total No. of Deformations</t>
  </si>
  <si>
    <t>Justified Deformations</t>
  </si>
  <si>
    <t>Unjustified Deformations</t>
  </si>
  <si>
    <t>DEW of Justified Deformations</t>
  </si>
  <si>
    <t>DEW of Unjustified Deformations</t>
  </si>
  <si>
    <t>Percentage of Justified DEW</t>
  </si>
  <si>
    <t>Percentage of Unjustified DEW</t>
  </si>
  <si>
    <t>Total DEW of All Deformations</t>
  </si>
  <si>
    <t>Table (8): Numbers &amp; DEW of Justified/ Unjustified Deformations of DTs in All Text</t>
  </si>
  <si>
    <t>Table (8.5): Numbers &amp; DEW of Justified/ Unjustified Deformations of DTs in Text (5)</t>
  </si>
  <si>
    <t>Table (8.4): Numbers &amp; DEW of Justified/ Unjustified Deformations of DTs in Text (4)</t>
  </si>
  <si>
    <t>Table (8.3): Numbers &amp; DEW of Justified/ Unjustified Deformations of DTs in Text (3)</t>
  </si>
  <si>
    <t>Table (8.2): Numbers &amp; DEW of Justified/ Unjustified Deformations of DTs in Text (2)</t>
  </si>
  <si>
    <t>Table (8.1): Numbers &amp; DEW of Justified/ Unjustified Deformations of DTs in Text (1)</t>
  </si>
  <si>
    <t>Text 1
No. Unjustified Deformations</t>
  </si>
  <si>
    <t>Text 1
No. Justified Deformations</t>
  </si>
  <si>
    <t>Percentage out of Total Unjustified DEW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</si>
</sst>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b/>
      <sz val="14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8"/>
      <color theme="1"/>
      <name val="Times New Roman"/>
      <family val="1"/>
    </font>
    <font>
      <b/>
      <sz val="16"/>
      <name val="Times New Roman"/>
      <family val="1"/>
    </font>
    <font>
      <b/>
      <sz val="16"/>
      <name val="Aptos Narrow"/>
      <family val="2"/>
      <scheme val="minor"/>
    </font>
    <font>
      <b/>
      <sz val="18"/>
      <name val="Times New Roman"/>
      <family val="1"/>
    </font>
    <font>
      <b/>
      <sz val="18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7" xfId="0" applyFill="1" applyBorder="1"/>
    <xf numFmtId="0" fontId="7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/>
    </xf>
    <xf numFmtId="10" fontId="7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center" vertical="center"/>
    </xf>
    <xf numFmtId="0" fontId="17" fillId="2" borderId="7" xfId="0" applyFont="1" applyFill="1" applyBorder="1"/>
    <xf numFmtId="0" fontId="7" fillId="2" borderId="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7" fillId="2" borderId="1" xfId="0" applyFont="1" applyFill="1" applyBorder="1"/>
    <xf numFmtId="0" fontId="13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9" fontId="1" fillId="2" borderId="1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0" fontId="10" fillId="3" borderId="1" xfId="0" applyNumberFormat="1" applyFont="1" applyFill="1" applyBorder="1" applyAlignment="1">
      <alignment horizontal="center" vertical="center" wrapText="1"/>
    </xf>
    <xf numFmtId="10" fontId="10" fillId="3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3544A-2B3E-44AF-A12D-BCAE8E4811B2}">
  <dimension ref="A1:AC422"/>
  <sheetViews>
    <sheetView tabSelected="1" zoomScale="50" zoomScaleNormal="50" workbookViewId="0">
      <selection activeCell="B15" sqref="B15"/>
    </sheetView>
  </sheetViews>
  <sheetFormatPr defaultRowHeight="14.5"/>
  <cols>
    <col min="1" max="1" width="8.6328125" customWidth="1"/>
    <col min="2" max="2" width="59.7265625" customWidth="1"/>
    <col min="3" max="3" width="22.453125" customWidth="1"/>
    <col min="4" max="4" width="20.54296875" customWidth="1"/>
    <col min="5" max="5" width="22.26953125" customWidth="1"/>
    <col min="6" max="6" width="23.7265625" customWidth="1"/>
    <col min="7" max="7" width="26.90625" customWidth="1"/>
    <col min="8" max="8" width="28.6328125" customWidth="1"/>
    <col min="9" max="9" width="28.36328125" customWidth="1"/>
    <col min="10" max="10" width="29.7265625" customWidth="1"/>
    <col min="11" max="11" width="35.36328125" customWidth="1"/>
    <col min="12" max="12" width="21" customWidth="1"/>
    <col min="13" max="13" width="21.6328125" customWidth="1"/>
    <col min="14" max="14" width="20.81640625" customWidth="1"/>
    <col min="15" max="15" width="19.6328125" style="2" customWidth="1"/>
    <col min="16" max="16" width="18.54296875" style="2" customWidth="1"/>
    <col min="17" max="17" width="22.1796875" style="2" customWidth="1"/>
    <col min="18" max="18" width="21.26953125" style="2" customWidth="1"/>
    <col min="19" max="19" width="23.453125" style="2" customWidth="1"/>
    <col min="20" max="20" width="22.1796875" style="2" customWidth="1"/>
    <col min="21" max="21" width="19" customWidth="1"/>
    <col min="22" max="22" width="19.90625" customWidth="1"/>
    <col min="23" max="23" width="19.7265625" customWidth="1"/>
    <col min="24" max="24" width="21.08984375" customWidth="1"/>
    <col min="25" max="25" width="22" customWidth="1"/>
    <col min="26" max="26" width="12.08984375" customWidth="1"/>
  </cols>
  <sheetData>
    <row r="1" spans="1:29" ht="57.5" customHeight="1">
      <c r="A1" s="50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2"/>
    </row>
    <row r="2" spans="1:29" ht="63" customHeight="1">
      <c r="A2" s="16"/>
      <c r="B2" s="18" t="s">
        <v>18</v>
      </c>
      <c r="C2" s="19" t="s">
        <v>48</v>
      </c>
      <c r="D2" s="19" t="s">
        <v>49</v>
      </c>
      <c r="E2" s="19" t="s">
        <v>50</v>
      </c>
      <c r="F2" s="19" t="s">
        <v>55</v>
      </c>
      <c r="G2" s="19" t="s">
        <v>51</v>
      </c>
      <c r="H2" s="19" t="s">
        <v>52</v>
      </c>
      <c r="I2" s="19" t="s">
        <v>53</v>
      </c>
      <c r="J2" s="44" t="s">
        <v>54</v>
      </c>
      <c r="K2" s="47" t="s">
        <v>64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9" ht="30" customHeight="1" thickBot="1">
      <c r="A3" s="28">
        <v>1</v>
      </c>
      <c r="B3" s="20" t="s">
        <v>0</v>
      </c>
      <c r="C3" s="23">
        <f>'Table (8.1)'!C4 + 'Table (8.2)'!C4 + 'Table (8.3)'!C4 + 'Table (8.4)'!C4 + 'Table (8.5)'!C4</f>
        <v>1058</v>
      </c>
      <c r="D3" s="23">
        <f>'Table (8.1)'!D4 + 'Table (8.2)'!D4 + 'Table (8.3)'!D4 + 'Table (8.4)'!D4 + 'Table (8.5)'!D4</f>
        <v>450</v>
      </c>
      <c r="E3" s="23">
        <f>'Table (8.1)'!E4 + 'Table (8.2)'!E4 + 'Table (8.3)'!E4 + 'Table (8.4)'!E4 + 'Table (8.5)'!E4</f>
        <v>608</v>
      </c>
      <c r="F3" s="23">
        <f>'Table (8.1)'!F4 + 'Table (8.2)'!F4 + 'Table (8.3)'!F4 + 'Table (8.4)'!F4 + 'Table (8.5)'!F4</f>
        <v>2249</v>
      </c>
      <c r="G3" s="23">
        <f>'Table (8.1)'!G4 + 'Table (8.2)'!G4 + 'Table (8.3)'!G4 + 'Table (8.4)'!G4 + 'Table (8.5)'!G4</f>
        <v>571</v>
      </c>
      <c r="H3" s="23">
        <f>'Table (8.1)'!H4 + 'Table (8.2)'!H4 + 'Table (8.3)'!H4 + 'Table (8.4)'!H4 + 'Table (8.5)'!H4</f>
        <v>1678</v>
      </c>
      <c r="I3" s="48">
        <f>G3/F3</f>
        <v>0.25389061805246776</v>
      </c>
      <c r="J3" s="49">
        <f>H3/F3</f>
        <v>0.74610938194753229</v>
      </c>
      <c r="K3" s="48">
        <f>H3/$H$20</f>
        <v>0.15661750980026135</v>
      </c>
      <c r="L3" s="1"/>
      <c r="M3" s="1"/>
      <c r="N3" s="1"/>
      <c r="P3" s="1"/>
      <c r="Q3" s="1"/>
      <c r="R3" s="1"/>
      <c r="S3" s="1"/>
      <c r="T3" s="1"/>
      <c r="U3" s="3"/>
      <c r="V3" s="3"/>
      <c r="W3" s="3"/>
      <c r="X3" s="3"/>
      <c r="Y3" s="3"/>
      <c r="AB3" s="3"/>
      <c r="AC3" s="1"/>
    </row>
    <row r="4" spans="1:29" ht="30" customHeight="1" thickBot="1">
      <c r="A4" s="28">
        <v>2</v>
      </c>
      <c r="B4" s="20" t="s">
        <v>1</v>
      </c>
      <c r="C4" s="23">
        <f>'Table (8.1)'!C5 + 'Table (8.2)'!C5 + 'Table (8.3)'!C5 + 'Table (8.4)'!C5 + 'Table (8.5)'!C5</f>
        <v>1184</v>
      </c>
      <c r="D4" s="23">
        <f>'Table (8.1)'!D5 + 'Table (8.2)'!D5 + 'Table (8.3)'!D5 + 'Table (8.4)'!D5 + 'Table (8.5)'!D5</f>
        <v>576</v>
      </c>
      <c r="E4" s="23">
        <f>'Table (8.1)'!E5 + 'Table (8.2)'!E5 + 'Table (8.3)'!E5 + 'Table (8.4)'!E5 + 'Table (8.5)'!E5</f>
        <v>608</v>
      </c>
      <c r="F4" s="23">
        <f>'Table (8.1)'!F5 + 'Table (8.2)'!F5 + 'Table (8.3)'!F5 + 'Table (8.4)'!F5 + 'Table (8.5)'!F5</f>
        <v>3047</v>
      </c>
      <c r="G4" s="23">
        <f>'Table (8.1)'!G5 + 'Table (8.2)'!G5 + 'Table (8.3)'!G5 + 'Table (8.4)'!G5 + 'Table (8.5)'!G5</f>
        <v>1077</v>
      </c>
      <c r="H4" s="23">
        <f>'Table (8.1)'!H5 + 'Table (8.2)'!H5 + 'Table (8.3)'!H5 + 'Table (8.4)'!H5 + 'Table (8.5)'!H5</f>
        <v>1970</v>
      </c>
      <c r="I4" s="48">
        <f t="shared" ref="I4:I19" si="0">G4/F4</f>
        <v>0.35346242205447981</v>
      </c>
      <c r="J4" s="49">
        <f t="shared" ref="J4:J19" si="1">H4/F4</f>
        <v>0.64653757794552014</v>
      </c>
      <c r="K4" s="48">
        <f t="shared" ref="K4:K19" si="2">H4/$H$20</f>
        <v>0.1838715699085309</v>
      </c>
      <c r="L4" s="1"/>
      <c r="M4" s="1"/>
      <c r="N4" s="1"/>
      <c r="P4" s="1"/>
      <c r="Q4" s="1"/>
      <c r="R4" s="1"/>
      <c r="S4" s="1"/>
      <c r="T4" s="1"/>
      <c r="U4" s="3"/>
      <c r="V4" s="3"/>
      <c r="W4" s="3"/>
      <c r="X4" s="3"/>
      <c r="Y4" s="3"/>
      <c r="AB4" s="3"/>
      <c r="AC4" s="1"/>
    </row>
    <row r="5" spans="1:29" ht="30" customHeight="1" thickBot="1">
      <c r="A5" s="28">
        <v>3</v>
      </c>
      <c r="B5" s="20" t="s">
        <v>2</v>
      </c>
      <c r="C5" s="23">
        <f>'Table (8.1)'!C6 + 'Table (8.2)'!C6 + 'Table (8.3)'!C6 + 'Table (8.4)'!C6 + 'Table (8.5)'!C6</f>
        <v>40</v>
      </c>
      <c r="D5" s="23">
        <f>'Table (8.1)'!D6 + 'Table (8.2)'!D6 + 'Table (8.3)'!D6 + 'Table (8.4)'!D6 + 'Table (8.5)'!D6</f>
        <v>6</v>
      </c>
      <c r="E5" s="23">
        <f>'Table (8.1)'!E6 + 'Table (8.2)'!E6 + 'Table (8.3)'!E6 + 'Table (8.4)'!E6 + 'Table (8.5)'!E6</f>
        <v>34</v>
      </c>
      <c r="F5" s="23">
        <f>'Table (8.1)'!F6 + 'Table (8.2)'!F6 + 'Table (8.3)'!F6 + 'Table (8.4)'!F6 + 'Table (8.5)'!F6</f>
        <v>106</v>
      </c>
      <c r="G5" s="23">
        <f>'Table (8.1)'!G6 + 'Table (8.2)'!G6 + 'Table (8.3)'!G6 + 'Table (8.4)'!G6 + 'Table (8.5)'!G6</f>
        <v>7</v>
      </c>
      <c r="H5" s="23">
        <f>'Table (8.1)'!H6 + 'Table (8.2)'!H6 + 'Table (8.3)'!H6 + 'Table (8.4)'!H6 + 'Table (8.5)'!H6</f>
        <v>99</v>
      </c>
      <c r="I5" s="48">
        <f t="shared" si="0"/>
        <v>6.6037735849056603E-2</v>
      </c>
      <c r="J5" s="49">
        <f t="shared" si="1"/>
        <v>0.93396226415094341</v>
      </c>
      <c r="K5" s="48">
        <f t="shared" si="2"/>
        <v>9.2402464065708418E-3</v>
      </c>
      <c r="L5" s="1"/>
      <c r="M5" s="1"/>
      <c r="N5" s="1"/>
      <c r="P5" s="1"/>
      <c r="Q5" s="1"/>
      <c r="R5" s="1"/>
      <c r="S5" s="1"/>
      <c r="T5" s="1"/>
      <c r="U5" s="3"/>
      <c r="V5" s="3"/>
      <c r="W5" s="3"/>
      <c r="X5" s="3"/>
      <c r="Y5" s="3"/>
      <c r="AB5" s="3"/>
      <c r="AC5" s="1"/>
    </row>
    <row r="6" spans="1:29" ht="30" customHeight="1" thickBot="1">
      <c r="A6" s="28">
        <v>4</v>
      </c>
      <c r="B6" s="20" t="s">
        <v>3</v>
      </c>
      <c r="C6" s="23">
        <f>'Table (8.1)'!C7 + 'Table (8.2)'!C7 + 'Table (8.3)'!C7 + 'Table (8.4)'!C7 + 'Table (8.5)'!C7</f>
        <v>953</v>
      </c>
      <c r="D6" s="23">
        <f>'Table (8.1)'!D7 + 'Table (8.2)'!D7 + 'Table (8.3)'!D7 + 'Table (8.4)'!D7 + 'Table (8.5)'!D7</f>
        <v>524</v>
      </c>
      <c r="E6" s="23">
        <f>'Table (8.1)'!E7 + 'Table (8.2)'!E7 + 'Table (8.3)'!E7 + 'Table (8.4)'!E7 + 'Table (8.5)'!E7</f>
        <v>429</v>
      </c>
      <c r="F6" s="23">
        <f>'Table (8.1)'!F7 + 'Table (8.2)'!F7 + 'Table (8.3)'!F7 + 'Table (8.4)'!F7 + 'Table (8.5)'!F7</f>
        <v>1776</v>
      </c>
      <c r="G6" s="23">
        <f>'Table (8.1)'!G7 + 'Table (8.2)'!G7 + 'Table (8.3)'!G7 + 'Table (8.4)'!G7 + 'Table (8.5)'!G7</f>
        <v>697</v>
      </c>
      <c r="H6" s="23">
        <f>'Table (8.1)'!H7 + 'Table (8.2)'!H7 + 'Table (8.3)'!H7 + 'Table (8.4)'!H7 + 'Table (8.5)'!H7</f>
        <v>1079</v>
      </c>
      <c r="I6" s="48">
        <f t="shared" si="0"/>
        <v>0.39245495495495497</v>
      </c>
      <c r="J6" s="49">
        <f t="shared" si="1"/>
        <v>0.60754504504504503</v>
      </c>
      <c r="K6" s="48">
        <f t="shared" si="2"/>
        <v>0.10070935224939331</v>
      </c>
      <c r="L6" s="1"/>
      <c r="M6" s="1"/>
      <c r="N6" s="1"/>
      <c r="P6" s="5"/>
      <c r="Q6" s="5"/>
      <c r="R6" s="5"/>
      <c r="S6" s="5"/>
      <c r="T6" s="5"/>
      <c r="U6" s="3"/>
      <c r="V6" s="3"/>
      <c r="W6" s="3"/>
      <c r="X6" s="3"/>
      <c r="Y6" s="3"/>
      <c r="AB6" s="3"/>
      <c r="AC6" s="1"/>
    </row>
    <row r="7" spans="1:29" ht="30" customHeight="1" thickBot="1">
      <c r="A7" s="28">
        <v>5</v>
      </c>
      <c r="B7" s="20" t="s">
        <v>4</v>
      </c>
      <c r="C7" s="23">
        <f>'Table (8.1)'!C8 + 'Table (8.2)'!C8 + 'Table (8.3)'!C8 + 'Table (8.4)'!C8 + 'Table (8.5)'!C8</f>
        <v>972</v>
      </c>
      <c r="D7" s="23">
        <f>'Table (8.1)'!D8 + 'Table (8.2)'!D8 + 'Table (8.3)'!D8 + 'Table (8.4)'!D8 + 'Table (8.5)'!D8</f>
        <v>345</v>
      </c>
      <c r="E7" s="23">
        <f>'Table (8.1)'!E8 + 'Table (8.2)'!E8 + 'Table (8.3)'!E8 + 'Table (8.4)'!E8 + 'Table (8.5)'!E8</f>
        <v>627</v>
      </c>
      <c r="F7" s="23">
        <f>'Table (8.1)'!F8 + 'Table (8.2)'!F8 + 'Table (8.3)'!F8 + 'Table (8.4)'!F8 + 'Table (8.5)'!F8</f>
        <v>2238</v>
      </c>
      <c r="G7" s="23">
        <f>'Table (8.1)'!G8 + 'Table (8.2)'!G8 + 'Table (8.3)'!G8 + 'Table (8.4)'!G8 + 'Table (8.5)'!G8</f>
        <v>500</v>
      </c>
      <c r="H7" s="23">
        <f>'Table (8.1)'!H8 + 'Table (8.2)'!H8 + 'Table (8.3)'!H8 + 'Table (8.4)'!H8 + 'Table (8.5)'!H8</f>
        <v>1738</v>
      </c>
      <c r="I7" s="48">
        <f t="shared" si="0"/>
        <v>0.22341376228775692</v>
      </c>
      <c r="J7" s="49">
        <f t="shared" si="1"/>
        <v>0.77658623771224311</v>
      </c>
      <c r="K7" s="48">
        <f t="shared" si="2"/>
        <v>0.16221765913757699</v>
      </c>
      <c r="L7" s="1"/>
      <c r="M7" s="1"/>
      <c r="N7" s="1"/>
      <c r="P7" s="1"/>
      <c r="Q7" s="1"/>
      <c r="R7" s="1"/>
      <c r="S7" s="1"/>
      <c r="T7" s="1"/>
      <c r="U7" s="3"/>
      <c r="V7" s="3"/>
      <c r="W7" s="3"/>
      <c r="X7" s="3"/>
      <c r="Y7" s="3"/>
      <c r="AB7" s="3"/>
      <c r="AC7" s="1"/>
    </row>
    <row r="8" spans="1:29" ht="30" customHeight="1" thickBot="1">
      <c r="A8" s="28">
        <v>6</v>
      </c>
      <c r="B8" s="20" t="s">
        <v>5</v>
      </c>
      <c r="C8" s="23">
        <f>'Table (8.1)'!C9 + 'Table (8.2)'!C9 + 'Table (8.3)'!C9 + 'Table (8.4)'!C9 + 'Table (8.5)'!C9</f>
        <v>352</v>
      </c>
      <c r="D8" s="23">
        <f>'Table (8.1)'!D9 + 'Table (8.2)'!D9 + 'Table (8.3)'!D9 + 'Table (8.4)'!D9 + 'Table (8.5)'!D9</f>
        <v>9</v>
      </c>
      <c r="E8" s="23">
        <f>'Table (8.1)'!E9 + 'Table (8.2)'!E9 + 'Table (8.3)'!E9 + 'Table (8.4)'!E9 + 'Table (8.5)'!E9</f>
        <v>343</v>
      </c>
      <c r="F8" s="23">
        <f>'Table (8.1)'!F9 + 'Table (8.2)'!F9 + 'Table (8.3)'!F9 + 'Table (8.4)'!F9 + 'Table (8.5)'!F9</f>
        <v>1182</v>
      </c>
      <c r="G8" s="23">
        <f>'Table (8.1)'!G9 + 'Table (8.2)'!G9 + 'Table (8.3)'!G9 + 'Table (8.4)'!G9 + 'Table (8.5)'!G9</f>
        <v>21</v>
      </c>
      <c r="H8" s="23">
        <f>'Table (8.1)'!H9 + 'Table (8.2)'!H9 + 'Table (8.3)'!H9 + 'Table (8.4)'!H9 + 'Table (8.5)'!H9</f>
        <v>1161</v>
      </c>
      <c r="I8" s="48">
        <f t="shared" si="0"/>
        <v>1.7766497461928935E-2</v>
      </c>
      <c r="J8" s="49">
        <f t="shared" si="1"/>
        <v>0.98223350253807107</v>
      </c>
      <c r="K8" s="48">
        <f t="shared" si="2"/>
        <v>0.10836288967705805</v>
      </c>
      <c r="L8" s="1"/>
      <c r="M8" s="1"/>
      <c r="N8" s="1"/>
      <c r="P8" s="1"/>
      <c r="Q8" s="1"/>
      <c r="R8" s="1"/>
      <c r="S8" s="1"/>
      <c r="T8" s="1"/>
      <c r="U8" s="3"/>
      <c r="V8" s="3"/>
      <c r="W8" s="3"/>
      <c r="X8" s="3"/>
      <c r="Y8" s="3"/>
      <c r="AB8" s="3"/>
      <c r="AC8" s="1"/>
    </row>
    <row r="9" spans="1:29" ht="30" customHeight="1" thickBot="1">
      <c r="A9" s="28">
        <v>7</v>
      </c>
      <c r="B9" s="20" t="s">
        <v>6</v>
      </c>
      <c r="C9" s="23">
        <f>'Table (8.1)'!C10 + 'Table (8.2)'!C10 + 'Table (8.3)'!C10 + 'Table (8.4)'!C10 + 'Table (8.5)'!C10</f>
        <v>217</v>
      </c>
      <c r="D9" s="23">
        <f>'Table (8.1)'!D10 + 'Table (8.2)'!D10 + 'Table (8.3)'!D10 + 'Table (8.4)'!D10 + 'Table (8.5)'!D10</f>
        <v>73</v>
      </c>
      <c r="E9" s="23">
        <f>'Table (8.1)'!E10 + 'Table (8.2)'!E10 + 'Table (8.3)'!E10 + 'Table (8.4)'!E10 + 'Table (8.5)'!E10</f>
        <v>144</v>
      </c>
      <c r="F9" s="23">
        <f>'Table (8.1)'!F10 + 'Table (8.2)'!F10 + 'Table (8.3)'!F10 + 'Table (8.4)'!F10 + 'Table (8.5)'!F10</f>
        <v>599</v>
      </c>
      <c r="G9" s="23">
        <f>'Table (8.1)'!G10 + 'Table (8.2)'!G10 + 'Table (8.3)'!G10 + 'Table (8.4)'!G10 + 'Table (8.5)'!G10</f>
        <v>144</v>
      </c>
      <c r="H9" s="23">
        <f>'Table (8.1)'!H10 + 'Table (8.2)'!H10 + 'Table (8.3)'!H10 + 'Table (8.4)'!H10 + 'Table (8.5)'!H10</f>
        <v>455</v>
      </c>
      <c r="I9" s="48">
        <f t="shared" si="0"/>
        <v>0.24040066777963273</v>
      </c>
      <c r="J9" s="49">
        <f t="shared" si="1"/>
        <v>0.75959933222036724</v>
      </c>
      <c r="K9" s="48">
        <f t="shared" si="2"/>
        <v>4.2467799141310436E-2</v>
      </c>
      <c r="L9" s="1"/>
      <c r="M9" s="1"/>
      <c r="N9" s="1"/>
      <c r="P9" s="1"/>
      <c r="Q9" s="1"/>
      <c r="R9" s="1"/>
      <c r="S9" s="1"/>
      <c r="T9" s="1"/>
      <c r="U9" s="3"/>
      <c r="V9" s="2"/>
      <c r="W9" s="2"/>
      <c r="X9" s="2"/>
      <c r="Y9" s="2"/>
      <c r="AB9" s="2"/>
      <c r="AC9" s="1"/>
    </row>
    <row r="10" spans="1:29" ht="30" customHeight="1" thickBot="1">
      <c r="A10" s="28">
        <v>8</v>
      </c>
      <c r="B10" s="20" t="s">
        <v>7</v>
      </c>
      <c r="C10" s="23">
        <f>'Table (8.1)'!C11 + 'Table (8.2)'!C11 + 'Table (8.3)'!C11 + 'Table (8.4)'!C11 + 'Table (8.5)'!C11</f>
        <v>79</v>
      </c>
      <c r="D10" s="23">
        <f>'Table (8.1)'!D11 + 'Table (8.2)'!D11 + 'Table (8.3)'!D11 + 'Table (8.4)'!D11 + 'Table (8.5)'!D11</f>
        <v>41</v>
      </c>
      <c r="E10" s="23">
        <f>'Table (8.1)'!E11 + 'Table (8.2)'!E11 + 'Table (8.3)'!E11 + 'Table (8.4)'!E11 + 'Table (8.5)'!E11</f>
        <v>38</v>
      </c>
      <c r="F10" s="23">
        <f>'Table (8.1)'!F11 + 'Table (8.2)'!F11 + 'Table (8.3)'!F11 + 'Table (8.4)'!F11 + 'Table (8.5)'!F11</f>
        <v>193</v>
      </c>
      <c r="G10" s="23">
        <f>'Table (8.1)'!G11 + 'Table (8.2)'!G11 + 'Table (8.3)'!G11 + 'Table (8.4)'!G11 + 'Table (8.5)'!G11</f>
        <v>82</v>
      </c>
      <c r="H10" s="23">
        <f>'Table (8.1)'!H11 + 'Table (8.2)'!H11 + 'Table (8.3)'!H11 + 'Table (8.4)'!H11 + 'Table (8.5)'!H11</f>
        <v>111</v>
      </c>
      <c r="I10" s="48">
        <f t="shared" si="0"/>
        <v>0.42487046632124353</v>
      </c>
      <c r="J10" s="49">
        <f t="shared" si="1"/>
        <v>0.57512953367875652</v>
      </c>
      <c r="K10" s="48">
        <f t="shared" si="2"/>
        <v>1.0360276274033974E-2</v>
      </c>
      <c r="L10" s="1"/>
      <c r="M10" s="1"/>
      <c r="N10" s="1"/>
      <c r="P10" s="1"/>
      <c r="Q10" s="1"/>
      <c r="R10" s="1"/>
      <c r="S10" s="1"/>
      <c r="T10" s="1"/>
      <c r="U10" s="2"/>
      <c r="V10" s="2"/>
      <c r="W10" s="2"/>
      <c r="X10" s="2"/>
      <c r="Y10" s="2"/>
      <c r="AB10" s="2"/>
      <c r="AC10" s="1"/>
    </row>
    <row r="11" spans="1:29" ht="30" customHeight="1" thickBot="1">
      <c r="A11" s="28">
        <v>9</v>
      </c>
      <c r="B11" s="20" t="s">
        <v>8</v>
      </c>
      <c r="C11" s="23">
        <f>'Table (8.1)'!C12 + 'Table (8.2)'!C12 + 'Table (8.3)'!C12 + 'Table (8.4)'!C12 + 'Table (8.5)'!C12</f>
        <v>336</v>
      </c>
      <c r="D11" s="23">
        <f>'Table (8.1)'!D12 + 'Table (8.2)'!D12 + 'Table (8.3)'!D12 + 'Table (8.4)'!D12 + 'Table (8.5)'!D12</f>
        <v>300</v>
      </c>
      <c r="E11" s="23">
        <f>'Table (8.1)'!E12 + 'Table (8.2)'!E12 + 'Table (8.3)'!E12 + 'Table (8.4)'!E12 + 'Table (8.5)'!E12</f>
        <v>36</v>
      </c>
      <c r="F11" s="23">
        <f>'Table (8.1)'!F12 + 'Table (8.2)'!F12 + 'Table (8.3)'!F12 + 'Table (8.4)'!F12 + 'Table (8.5)'!F12</f>
        <v>928</v>
      </c>
      <c r="G11" s="23">
        <f>'Table (8.1)'!G12 + 'Table (8.2)'!G12 + 'Table (8.3)'!G12 + 'Table (8.4)'!G12 + 'Table (8.5)'!G12</f>
        <v>812</v>
      </c>
      <c r="H11" s="23">
        <f>'Table (8.1)'!H12 + 'Table (8.2)'!H12 + 'Table (8.3)'!H12 + 'Table (8.4)'!H12 + 'Table (8.5)'!H12</f>
        <v>116</v>
      </c>
      <c r="I11" s="48">
        <f t="shared" si="0"/>
        <v>0.875</v>
      </c>
      <c r="J11" s="49">
        <f t="shared" si="1"/>
        <v>0.125</v>
      </c>
      <c r="K11" s="48">
        <f t="shared" si="2"/>
        <v>1.0826955385476946E-2</v>
      </c>
      <c r="L11" s="1"/>
      <c r="M11" s="1"/>
      <c r="N11" s="1"/>
      <c r="P11" s="1"/>
      <c r="Q11" s="1"/>
      <c r="R11" s="1"/>
      <c r="S11" s="1"/>
      <c r="T11" s="1"/>
      <c r="U11" s="2"/>
      <c r="V11" s="2"/>
      <c r="W11" s="2"/>
      <c r="X11" s="2"/>
      <c r="Y11" s="2"/>
      <c r="AB11" s="2"/>
      <c r="AC11" s="1"/>
    </row>
    <row r="12" spans="1:29" ht="30" customHeight="1" thickBot="1">
      <c r="A12" s="28">
        <v>10</v>
      </c>
      <c r="B12" s="20" t="s">
        <v>9</v>
      </c>
      <c r="C12" s="23">
        <f>'Table (8.1)'!C13 + 'Table (8.2)'!C13 + 'Table (8.3)'!C13 + 'Table (8.4)'!C13 + 'Table (8.5)'!C13</f>
        <v>363</v>
      </c>
      <c r="D12" s="23">
        <f>'Table (8.1)'!D13 + 'Table (8.2)'!D13 + 'Table (8.3)'!D13 + 'Table (8.4)'!D13 + 'Table (8.5)'!D13</f>
        <v>250</v>
      </c>
      <c r="E12" s="23">
        <f>'Table (8.1)'!E13 + 'Table (8.2)'!E13 + 'Table (8.3)'!E13 + 'Table (8.4)'!E13 + 'Table (8.5)'!E13</f>
        <v>113</v>
      </c>
      <c r="F12" s="23">
        <f>'Table (8.1)'!F13 + 'Table (8.2)'!F13 + 'Table (8.3)'!F13 + 'Table (8.4)'!F13 + 'Table (8.5)'!F13</f>
        <v>744</v>
      </c>
      <c r="G12" s="23">
        <f>'Table (8.1)'!G13 + 'Table (8.2)'!G13 + 'Table (8.3)'!G13 + 'Table (8.4)'!G13 + 'Table (8.5)'!G13</f>
        <v>440</v>
      </c>
      <c r="H12" s="23">
        <f>'Table (8.1)'!H13 + 'Table (8.2)'!H13 + 'Table (8.3)'!H13 + 'Table (8.4)'!H13 + 'Table (8.5)'!H13</f>
        <v>304</v>
      </c>
      <c r="I12" s="48">
        <f t="shared" si="0"/>
        <v>0.59139784946236562</v>
      </c>
      <c r="J12" s="49">
        <f t="shared" si="1"/>
        <v>0.40860215053763443</v>
      </c>
      <c r="K12" s="48">
        <f t="shared" si="2"/>
        <v>2.8374089975732687E-2</v>
      </c>
      <c r="L12" s="1"/>
      <c r="M12" s="1"/>
      <c r="N12" s="1"/>
      <c r="P12" s="1"/>
      <c r="Q12" s="1"/>
      <c r="R12" s="1"/>
      <c r="S12" s="1"/>
      <c r="T12" s="1"/>
      <c r="U12" s="2"/>
      <c r="V12" s="2"/>
      <c r="W12" s="2"/>
      <c r="X12" s="2"/>
      <c r="Y12" s="2"/>
      <c r="AB12" s="2"/>
      <c r="AC12" s="1"/>
    </row>
    <row r="13" spans="1:29" ht="30" customHeight="1" thickBot="1">
      <c r="A13" s="28">
        <v>11</v>
      </c>
      <c r="B13" s="20" t="s">
        <v>10</v>
      </c>
      <c r="C13" s="23">
        <f>'Table (8.1)'!C14 + 'Table (8.2)'!C14 + 'Table (8.3)'!C14 + 'Table (8.4)'!C14 + 'Table (8.5)'!C14</f>
        <v>192</v>
      </c>
      <c r="D13" s="23">
        <f>'Table (8.1)'!D14 + 'Table (8.2)'!D14 + 'Table (8.3)'!D14 + 'Table (8.4)'!D14 + 'Table (8.5)'!D14</f>
        <v>178</v>
      </c>
      <c r="E13" s="23">
        <f>'Table (8.1)'!E14 + 'Table (8.2)'!E14 + 'Table (8.3)'!E14 + 'Table (8.4)'!E14 + 'Table (8.5)'!E14</f>
        <v>14</v>
      </c>
      <c r="F13" s="23">
        <f>'Table (8.1)'!F14 + 'Table (8.2)'!F14 + 'Table (8.3)'!F14 + 'Table (8.4)'!F14 + 'Table (8.5)'!F14</f>
        <v>439</v>
      </c>
      <c r="G13" s="23">
        <f>'Table (8.1)'!G14 + 'Table (8.2)'!G14 + 'Table (8.3)'!G14 + 'Table (8.4)'!G14 + 'Table (8.5)'!G14</f>
        <v>394</v>
      </c>
      <c r="H13" s="23">
        <f>'Table (8.1)'!H14 + 'Table (8.2)'!H14 + 'Table (8.3)'!H14 + 'Table (8.4)'!H14 + 'Table (8.5)'!H14</f>
        <v>45</v>
      </c>
      <c r="I13" s="48">
        <f t="shared" si="0"/>
        <v>0.89749430523917995</v>
      </c>
      <c r="J13" s="49">
        <f>H13/F13</f>
        <v>0.10250569476082004</v>
      </c>
      <c r="K13" s="48">
        <f t="shared" si="2"/>
        <v>4.200112002986746E-3</v>
      </c>
      <c r="L13" s="1"/>
      <c r="M13" s="1"/>
      <c r="N13" s="1"/>
      <c r="P13" s="1"/>
      <c r="Q13" s="1"/>
      <c r="R13" s="1"/>
      <c r="S13" s="1"/>
      <c r="T13" s="1"/>
      <c r="U13" s="2"/>
      <c r="V13" s="2"/>
      <c r="W13" s="2"/>
      <c r="X13" s="2"/>
      <c r="Y13" s="2"/>
      <c r="AB13" s="2"/>
      <c r="AC13" s="1"/>
    </row>
    <row r="14" spans="1:29" ht="30" customHeight="1" thickBot="1">
      <c r="A14" s="28">
        <v>12</v>
      </c>
      <c r="B14" s="20" t="s">
        <v>11</v>
      </c>
      <c r="C14" s="23">
        <f>'Table (8.1)'!C15 + 'Table (8.2)'!C15 + 'Table (8.3)'!C15 + 'Table (8.4)'!C15 + 'Table (8.5)'!C15</f>
        <v>370</v>
      </c>
      <c r="D14" s="23">
        <f>'Table (8.1)'!D15 + 'Table (8.2)'!D15 + 'Table (8.3)'!D15 + 'Table (8.4)'!D15 + 'Table (8.5)'!D15</f>
        <v>152</v>
      </c>
      <c r="E14" s="23">
        <f>'Table (8.1)'!E15 + 'Table (8.2)'!E15 + 'Table (8.3)'!E15 + 'Table (8.4)'!E15 + 'Table (8.5)'!E15</f>
        <v>218</v>
      </c>
      <c r="F14" s="23">
        <f>'Table (8.1)'!F15 + 'Table (8.2)'!F15 + 'Table (8.3)'!F15 + 'Table (8.4)'!F15 + 'Table (8.5)'!F15</f>
        <v>1020</v>
      </c>
      <c r="G14" s="23">
        <f>'Table (8.1)'!G15 + 'Table (8.2)'!G15 + 'Table (8.3)'!G15 + 'Table (8.4)'!G15 + 'Table (8.5)'!G15</f>
        <v>343</v>
      </c>
      <c r="H14" s="23">
        <f>'Table (8.1)'!H15 + 'Table (8.2)'!H15 + 'Table (8.3)'!H15 + 'Table (8.4)'!H15 + 'Table (8.5)'!H15</f>
        <v>677</v>
      </c>
      <c r="I14" s="48">
        <f t="shared" si="0"/>
        <v>0.3362745098039216</v>
      </c>
      <c r="J14" s="49">
        <f t="shared" si="1"/>
        <v>0.6637254901960784</v>
      </c>
      <c r="K14" s="48">
        <f t="shared" si="2"/>
        <v>6.3188351689378378E-2</v>
      </c>
      <c r="L14" s="1"/>
      <c r="M14" s="1"/>
      <c r="N14" s="1"/>
      <c r="P14" s="1"/>
      <c r="Q14" s="1"/>
      <c r="R14" s="1"/>
      <c r="S14" s="1"/>
      <c r="T14" s="1"/>
      <c r="U14" s="2"/>
      <c r="V14" s="2"/>
      <c r="W14" s="2"/>
      <c r="X14" s="2"/>
      <c r="Y14" s="2"/>
      <c r="AB14" s="2"/>
      <c r="AC14" s="1"/>
    </row>
    <row r="15" spans="1:29" ht="30" customHeight="1" thickBot="1">
      <c r="A15" s="28">
        <v>13</v>
      </c>
      <c r="B15" s="20" t="s">
        <v>12</v>
      </c>
      <c r="C15" s="23">
        <f>'Table (8.1)'!C16 + 'Table (8.2)'!C16 + 'Table (8.3)'!C16 + 'Table (8.4)'!C16 + 'Table (8.5)'!C16</f>
        <v>58</v>
      </c>
      <c r="D15" s="23">
        <f>'Table (8.1)'!D16 + 'Table (8.2)'!D16 + 'Table (8.3)'!D16 + 'Table (8.4)'!D16 + 'Table (8.5)'!D16</f>
        <v>56</v>
      </c>
      <c r="E15" s="23">
        <f>'Table (8.1)'!E16 + 'Table (8.2)'!E16 + 'Table (8.3)'!E16 + 'Table (8.4)'!E16 + 'Table (8.5)'!E16</f>
        <v>2</v>
      </c>
      <c r="F15" s="23">
        <f>'Table (8.1)'!F16 + 'Table (8.2)'!F16 + 'Table (8.3)'!F16 + 'Table (8.4)'!F16 + 'Table (8.5)'!F16</f>
        <v>120</v>
      </c>
      <c r="G15" s="23">
        <f>'Table (8.1)'!G16 + 'Table (8.2)'!G16 + 'Table (8.3)'!G16 + 'Table (8.4)'!G16 + 'Table (8.5)'!G16</f>
        <v>115</v>
      </c>
      <c r="H15" s="23">
        <f>'Table (8.1)'!H16 + 'Table (8.2)'!H16 + 'Table (8.3)'!H16 + 'Table (8.4)'!H16 + 'Table (8.5)'!H16</f>
        <v>5</v>
      </c>
      <c r="I15" s="48">
        <f t="shared" si="0"/>
        <v>0.95833333333333337</v>
      </c>
      <c r="J15" s="49">
        <f t="shared" si="1"/>
        <v>4.1666666666666664E-2</v>
      </c>
      <c r="K15" s="48">
        <f t="shared" si="2"/>
        <v>4.6667911144297183E-4</v>
      </c>
      <c r="L15" s="1"/>
      <c r="M15" s="1"/>
      <c r="N15" s="1"/>
      <c r="P15" s="1"/>
      <c r="Q15" s="1"/>
      <c r="R15" s="1"/>
      <c r="S15" s="1"/>
      <c r="T15" s="1"/>
      <c r="U15" s="2"/>
      <c r="V15" s="2"/>
      <c r="W15" s="2"/>
      <c r="X15" s="2"/>
      <c r="Y15" s="2"/>
      <c r="AB15" s="2"/>
      <c r="AC15" s="1"/>
    </row>
    <row r="16" spans="1:29" ht="30" customHeight="1" thickBot="1">
      <c r="A16" s="28">
        <v>14</v>
      </c>
      <c r="B16" s="20" t="s">
        <v>13</v>
      </c>
      <c r="C16" s="23">
        <f>'Table (8.1)'!C17 + 'Table (8.2)'!C17 + 'Table (8.3)'!C17 + 'Table (8.4)'!C17 + 'Table (8.5)'!C17</f>
        <v>473</v>
      </c>
      <c r="D16" s="23">
        <f>'Table (8.1)'!D17 + 'Table (8.2)'!D17 + 'Table (8.3)'!D17 + 'Table (8.4)'!D17 + 'Table (8.5)'!D17</f>
        <v>100</v>
      </c>
      <c r="E16" s="23">
        <f>'Table (8.1)'!E17 + 'Table (8.2)'!E17 + 'Table (8.3)'!E17 + 'Table (8.4)'!E17 + 'Table (8.5)'!E17</f>
        <v>373</v>
      </c>
      <c r="F16" s="23">
        <f>'Table (8.1)'!F17 + 'Table (8.2)'!F17 + 'Table (8.3)'!F17 + 'Table (8.4)'!F17 + 'Table (8.5)'!F17</f>
        <v>1252</v>
      </c>
      <c r="G16" s="23">
        <f>'Table (8.1)'!G17 + 'Table (8.2)'!G17 + 'Table (8.3)'!G17 + 'Table (8.4)'!G17 + 'Table (8.5)'!G17</f>
        <v>185</v>
      </c>
      <c r="H16" s="23">
        <f>'Table (8.1)'!H17 + 'Table (8.2)'!H17 + 'Table (8.3)'!H17 + 'Table (8.4)'!H17 + 'Table (8.5)'!H17</f>
        <v>1067</v>
      </c>
      <c r="I16" s="48">
        <f t="shared" si="0"/>
        <v>0.14776357827476039</v>
      </c>
      <c r="J16" s="49">
        <f t="shared" si="1"/>
        <v>0.85223642172523961</v>
      </c>
      <c r="K16" s="48">
        <f t="shared" si="2"/>
        <v>9.958932238193019E-2</v>
      </c>
      <c r="L16" s="1"/>
      <c r="M16" s="1"/>
      <c r="N16" s="1"/>
      <c r="P16" s="1"/>
      <c r="Q16" s="1"/>
      <c r="R16" s="1"/>
      <c r="S16" s="1"/>
      <c r="T16" s="1"/>
      <c r="U16" s="3"/>
      <c r="V16" s="2"/>
      <c r="W16" s="2"/>
      <c r="X16" s="2"/>
      <c r="Y16" s="2"/>
      <c r="AB16" s="2"/>
      <c r="AC16" s="1"/>
    </row>
    <row r="17" spans="1:29" ht="30" customHeight="1" thickBot="1">
      <c r="A17" s="28">
        <v>15</v>
      </c>
      <c r="B17" s="20" t="s">
        <v>14</v>
      </c>
      <c r="C17" s="23">
        <f>'Table (8.1)'!C18 + 'Table (8.2)'!C18 + 'Table (8.3)'!C18 + 'Table (8.4)'!C18 + 'Table (8.5)'!C18</f>
        <v>12</v>
      </c>
      <c r="D17" s="23">
        <f>'Table (8.1)'!D18 + 'Table (8.2)'!D18 + 'Table (8.3)'!D18 + 'Table (8.4)'!D18 + 'Table (8.5)'!D18</f>
        <v>8</v>
      </c>
      <c r="E17" s="23">
        <f>'Table (8.1)'!E18 + 'Table (8.2)'!E18 + 'Table (8.3)'!E18 + 'Table (8.4)'!E18 + 'Table (8.5)'!E18</f>
        <v>4</v>
      </c>
      <c r="F17" s="23">
        <f>'Table (8.1)'!F18 + 'Table (8.2)'!F18 + 'Table (8.3)'!F18 + 'Table (8.4)'!F18 + 'Table (8.5)'!F18</f>
        <v>32</v>
      </c>
      <c r="G17" s="23">
        <f>'Table (8.1)'!G18 + 'Table (8.2)'!G18 + 'Table (8.3)'!G18 + 'Table (8.4)'!G18 + 'Table (8.5)'!G18</f>
        <v>18</v>
      </c>
      <c r="H17" s="23">
        <f>'Table (8.1)'!H18 + 'Table (8.2)'!H18 + 'Table (8.3)'!H18 + 'Table (8.4)'!H18 + 'Table (8.5)'!H18</f>
        <v>14</v>
      </c>
      <c r="I17" s="48">
        <f t="shared" si="0"/>
        <v>0.5625</v>
      </c>
      <c r="J17" s="49">
        <f t="shared" si="1"/>
        <v>0.4375</v>
      </c>
      <c r="K17" s="48">
        <f t="shared" si="2"/>
        <v>1.3067015120403211E-3</v>
      </c>
      <c r="L17" s="1"/>
      <c r="M17" s="1"/>
      <c r="N17" s="1"/>
      <c r="P17" s="1"/>
      <c r="Q17" s="1"/>
      <c r="R17" s="1"/>
      <c r="S17" s="1"/>
      <c r="T17" s="1"/>
      <c r="U17" s="2"/>
      <c r="V17" s="2"/>
      <c r="W17" s="2"/>
      <c r="X17" s="2"/>
      <c r="Y17" s="2"/>
      <c r="AB17" s="2"/>
      <c r="AC17" s="1"/>
    </row>
    <row r="18" spans="1:29" ht="30" customHeight="1" thickBot="1">
      <c r="A18" s="28">
        <v>16</v>
      </c>
      <c r="B18" s="20" t="s">
        <v>15</v>
      </c>
      <c r="C18" s="23">
        <f>'Table (8.1)'!C19 + 'Table (8.2)'!C19 + 'Table (8.3)'!C19 + 'Table (8.4)'!C19 + 'Table (8.5)'!C19</f>
        <v>105</v>
      </c>
      <c r="D18" s="23">
        <f>'Table (8.1)'!D19 + 'Table (8.2)'!D19 + 'Table (8.3)'!D19 + 'Table (8.4)'!D19 + 'Table (8.5)'!D19</f>
        <v>67</v>
      </c>
      <c r="E18" s="23">
        <f>'Table (8.1)'!E19 + 'Table (8.2)'!E19 + 'Table (8.3)'!E19 + 'Table (8.4)'!E19 + 'Table (8.5)'!E19</f>
        <v>38</v>
      </c>
      <c r="F18" s="23">
        <f>'Table (8.1)'!F19 + 'Table (8.2)'!F19 + 'Table (8.3)'!F19 + 'Table (8.4)'!F19 + 'Table (8.5)'!F19</f>
        <v>304</v>
      </c>
      <c r="G18" s="23">
        <f>'Table (8.1)'!G19 + 'Table (8.2)'!G19 + 'Table (8.3)'!G19 + 'Table (8.4)'!G19 + 'Table (8.5)'!G19</f>
        <v>175</v>
      </c>
      <c r="H18" s="23">
        <f>'Table (8.1)'!H19 + 'Table (8.2)'!H19 + 'Table (8.3)'!H19 + 'Table (8.4)'!H19 + 'Table (8.5)'!H19</f>
        <v>129</v>
      </c>
      <c r="I18" s="48">
        <f t="shared" si="0"/>
        <v>0.57565789473684215</v>
      </c>
      <c r="J18" s="49">
        <f t="shared" si="1"/>
        <v>0.42434210526315791</v>
      </c>
      <c r="K18" s="48">
        <f t="shared" si="2"/>
        <v>1.2040321075228672E-2</v>
      </c>
      <c r="L18" s="1"/>
      <c r="M18" s="1"/>
      <c r="N18" s="1"/>
      <c r="P18" s="1"/>
      <c r="Q18" s="1"/>
      <c r="R18" s="1"/>
      <c r="S18" s="1"/>
      <c r="T18" s="1"/>
      <c r="U18" s="2"/>
      <c r="V18" s="2"/>
      <c r="W18" s="2"/>
      <c r="X18" s="2"/>
      <c r="Y18" s="2"/>
      <c r="AB18" s="2"/>
      <c r="AC18" s="1"/>
    </row>
    <row r="19" spans="1:29" ht="30" customHeight="1">
      <c r="A19" s="28">
        <v>17</v>
      </c>
      <c r="B19" s="21" t="s">
        <v>16</v>
      </c>
      <c r="C19" s="23">
        <f>'Table (8.1)'!C20 + 'Table (8.2)'!C20 + 'Table (8.3)'!C20 + 'Table (8.4)'!C20 + 'Table (8.5)'!C20</f>
        <v>344</v>
      </c>
      <c r="D19" s="23">
        <f>'Table (8.1)'!D20 + 'Table (8.2)'!D20 + 'Table (8.3)'!D20 + 'Table (8.4)'!D20 + 'Table (8.5)'!D20</f>
        <v>326</v>
      </c>
      <c r="E19" s="23">
        <f>'Table (8.1)'!E20 + 'Table (8.2)'!E20 + 'Table (8.3)'!E20 + 'Table (8.4)'!E20 + 'Table (8.5)'!E20</f>
        <v>18</v>
      </c>
      <c r="F19" s="23">
        <f>'Table (8.1)'!F20 + 'Table (8.2)'!F20 + 'Table (8.3)'!F20 + 'Table (8.4)'!F20 + 'Table (8.5)'!F20</f>
        <v>1099</v>
      </c>
      <c r="G19" s="23">
        <f>'Table (8.1)'!G20 + 'Table (8.2)'!G20 + 'Table (8.3)'!G20 + 'Table (8.4)'!G20 + 'Table (8.5)'!G20</f>
        <v>1033</v>
      </c>
      <c r="H19" s="23">
        <f>'Table (8.1)'!H20 + 'Table (8.2)'!H20 + 'Table (8.3)'!H20 + 'Table (8.4)'!H20 + 'Table (8.5)'!H20</f>
        <v>66</v>
      </c>
      <c r="I19" s="48">
        <f t="shared" si="0"/>
        <v>0.93994540491355782</v>
      </c>
      <c r="J19" s="49">
        <f t="shared" si="1"/>
        <v>6.0054595086442217E-2</v>
      </c>
      <c r="K19" s="48">
        <f t="shared" si="2"/>
        <v>6.1601642710472282E-3</v>
      </c>
      <c r="L19" s="1"/>
      <c r="M19" s="1"/>
      <c r="N19" s="1"/>
      <c r="P19" s="1"/>
      <c r="Q19" s="1"/>
      <c r="R19" s="1"/>
      <c r="S19" s="1"/>
      <c r="T19" s="1"/>
      <c r="U19" s="2"/>
      <c r="V19" s="2"/>
      <c r="W19" s="2"/>
      <c r="X19" s="2"/>
      <c r="Y19" s="2"/>
      <c r="AB19" s="2"/>
      <c r="AC19" s="1"/>
    </row>
    <row r="20" spans="1:29" ht="30" customHeight="1">
      <c r="A20" s="15"/>
      <c r="B20" s="27" t="s">
        <v>17</v>
      </c>
      <c r="C20" s="28">
        <f t="shared" ref="C20:H20" si="3">SUM(C3:C19)</f>
        <v>7108</v>
      </c>
      <c r="D20" s="28">
        <f t="shared" si="3"/>
        <v>3461</v>
      </c>
      <c r="E20" s="28">
        <f t="shared" si="3"/>
        <v>3647</v>
      </c>
      <c r="F20" s="28">
        <f t="shared" si="3"/>
        <v>17328</v>
      </c>
      <c r="G20" s="28">
        <f t="shared" si="3"/>
        <v>6614</v>
      </c>
      <c r="H20" s="28">
        <f t="shared" si="3"/>
        <v>10714</v>
      </c>
      <c r="I20" s="9"/>
      <c r="J20" s="45"/>
      <c r="K20" s="31">
        <f>SUM(K3:K19)</f>
        <v>1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9" ht="30" customHeight="1">
      <c r="A21" s="15"/>
      <c r="B21" s="29" t="s">
        <v>32</v>
      </c>
      <c r="C21" s="30">
        <v>1</v>
      </c>
      <c r="D21" s="31">
        <f>D20/ C20</f>
        <v>0.486916150815982</v>
      </c>
      <c r="E21" s="31">
        <f>E20/ C20</f>
        <v>0.51308384918401806</v>
      </c>
      <c r="F21" s="30">
        <v>1</v>
      </c>
      <c r="G21" s="31">
        <f>G20/ F20</f>
        <v>0.38169436749769159</v>
      </c>
      <c r="H21" s="31">
        <f xml:space="preserve"> H20/ F20</f>
        <v>0.61830563250230841</v>
      </c>
      <c r="I21" s="11"/>
      <c r="J21" s="46"/>
      <c r="K21" s="10"/>
      <c r="L21" s="8"/>
      <c r="M21" s="8"/>
      <c r="N21" s="7"/>
      <c r="O21" s="8"/>
      <c r="P21" s="8"/>
      <c r="Q21" s="7"/>
      <c r="R21" s="8"/>
      <c r="S21" s="8"/>
      <c r="T21" s="7"/>
      <c r="U21" s="8"/>
      <c r="V21" s="8"/>
      <c r="W21" s="7"/>
      <c r="X21" s="8"/>
      <c r="Y21" s="8"/>
    </row>
    <row r="22" spans="1:29" ht="40" customHeight="1"/>
    <row r="23" spans="1:29" ht="64" customHeight="1"/>
    <row r="24" spans="1:29" ht="55" customHeight="1"/>
    <row r="25" spans="1:29" ht="40" customHeight="1"/>
    <row r="26" spans="1:29" ht="40" customHeight="1"/>
    <row r="27" spans="1:29" ht="40" customHeight="1"/>
    <row r="28" spans="1:29" ht="40" customHeight="1"/>
    <row r="29" spans="1:29" ht="40" customHeight="1"/>
    <row r="30" spans="1:29" ht="40" customHeight="1"/>
    <row r="31" spans="1:29" ht="40" customHeight="1"/>
    <row r="32" spans="1:29" ht="40" customHeight="1"/>
    <row r="33" ht="40" customHeight="1"/>
    <row r="34" ht="40" customHeight="1"/>
    <row r="35" ht="40" customHeight="1"/>
    <row r="36" ht="40" customHeight="1"/>
    <row r="37" ht="40" customHeight="1"/>
    <row r="38" ht="40" customHeight="1"/>
    <row r="39" ht="40" customHeight="1"/>
    <row r="40" ht="40" customHeight="1"/>
    <row r="41" ht="40" customHeight="1"/>
    <row r="42" ht="40" customHeight="1"/>
    <row r="43" ht="40" customHeight="1"/>
    <row r="44" ht="40" customHeight="1"/>
    <row r="45" ht="62" customHeight="1"/>
    <row r="46" ht="55" customHeight="1"/>
    <row r="47" ht="40" customHeight="1"/>
    <row r="48" ht="40" customHeight="1"/>
    <row r="49" ht="40" customHeight="1"/>
    <row r="50" ht="40" customHeight="1"/>
    <row r="51" ht="40" customHeight="1"/>
    <row r="52" ht="40" customHeight="1"/>
    <row r="53" ht="40" customHeight="1"/>
    <row r="54" ht="40" customHeight="1"/>
    <row r="55" ht="40" customHeight="1"/>
    <row r="56" ht="40" customHeight="1"/>
    <row r="57" ht="40" customHeight="1"/>
    <row r="58" ht="40" customHeight="1"/>
    <row r="59" ht="40" customHeight="1"/>
    <row r="60" ht="40" customHeight="1"/>
    <row r="61" ht="40" customHeight="1"/>
    <row r="62" ht="40" customHeight="1"/>
    <row r="63" ht="40" customHeight="1"/>
    <row r="64" ht="40" customHeight="1"/>
    <row r="65" ht="40" customHeight="1"/>
    <row r="66" ht="40" customHeight="1"/>
    <row r="67" ht="59" customHeight="1"/>
    <row r="68" ht="55" customHeight="1"/>
    <row r="69" ht="40" customHeight="1"/>
    <row r="70" ht="40" customHeight="1"/>
    <row r="71" ht="40" customHeight="1"/>
    <row r="72" ht="40" customHeight="1"/>
    <row r="73" ht="40" customHeight="1"/>
    <row r="74" ht="40" customHeight="1"/>
    <row r="75" ht="40" customHeight="1"/>
    <row r="76" ht="40" customHeight="1"/>
    <row r="77" ht="40" customHeight="1"/>
    <row r="78" ht="40" customHeight="1"/>
    <row r="79" ht="40" customHeight="1"/>
    <row r="80" ht="40" customHeight="1"/>
    <row r="81" ht="40" customHeight="1"/>
    <row r="82" ht="40" customHeight="1"/>
    <row r="83" ht="40" customHeight="1"/>
    <row r="84" ht="40" customHeight="1"/>
    <row r="85" ht="40" customHeight="1"/>
    <row r="86" ht="40" customHeight="1"/>
    <row r="87" ht="40" customHeight="1"/>
    <row r="88" ht="40" customHeight="1"/>
    <row r="89" ht="61" customHeight="1"/>
    <row r="90" ht="55" customHeight="1"/>
    <row r="91" ht="40" customHeight="1"/>
    <row r="92" ht="40" customHeight="1"/>
    <row r="93" ht="40" customHeight="1"/>
    <row r="94" ht="40" customHeight="1"/>
    <row r="95" ht="40" customHeight="1"/>
    <row r="96" ht="40" customHeight="1"/>
    <row r="97" ht="40" customHeight="1"/>
    <row r="98" ht="40" customHeight="1"/>
    <row r="99" ht="40" customHeight="1"/>
    <row r="100" ht="40" customHeight="1"/>
    <row r="101" ht="40" customHeight="1"/>
    <row r="102" ht="40" customHeight="1"/>
    <row r="103" ht="40" customHeight="1"/>
    <row r="104" ht="40" customHeight="1"/>
    <row r="105" ht="40" customHeight="1"/>
    <row r="106" ht="40" customHeight="1"/>
    <row r="107" ht="40" customHeight="1"/>
    <row r="108" ht="40" customHeight="1"/>
    <row r="109" ht="40" customHeight="1"/>
    <row r="110" ht="40" customHeight="1"/>
    <row r="111" ht="40" customHeight="1"/>
    <row r="112" ht="40" customHeight="1"/>
    <row r="113" ht="40" customHeight="1"/>
    <row r="114" ht="40" customHeight="1"/>
    <row r="115" ht="40" customHeight="1"/>
    <row r="116" ht="40" customHeight="1"/>
    <row r="117" ht="40" customHeight="1"/>
    <row r="118" ht="40" customHeight="1"/>
    <row r="119" ht="40" customHeight="1"/>
    <row r="120" ht="40" customHeight="1"/>
    <row r="121" ht="40" customHeight="1"/>
    <row r="122" ht="40" customHeight="1"/>
    <row r="123" ht="40" customHeight="1"/>
    <row r="124" ht="40" customHeight="1"/>
    <row r="125" ht="40" customHeight="1"/>
    <row r="126" ht="40" customHeight="1"/>
    <row r="127" ht="40" customHeight="1"/>
    <row r="128" ht="40" customHeight="1"/>
    <row r="129" ht="40" customHeight="1"/>
    <row r="130" ht="40" customHeight="1"/>
    <row r="131" ht="40" customHeight="1"/>
    <row r="132" ht="40" customHeight="1"/>
    <row r="133" ht="40" customHeight="1"/>
    <row r="134" ht="40" customHeight="1"/>
    <row r="135" ht="40" customHeight="1"/>
    <row r="136" ht="40" customHeight="1"/>
    <row r="137" ht="40" customHeight="1"/>
    <row r="138" ht="40" customHeight="1"/>
    <row r="139" ht="40" customHeight="1"/>
    <row r="140" ht="40" customHeight="1"/>
    <row r="141" ht="40" customHeight="1"/>
    <row r="142" ht="40" customHeight="1"/>
    <row r="143" ht="40" customHeight="1"/>
    <row r="144" ht="40" customHeight="1"/>
    <row r="145" ht="40" customHeight="1"/>
    <row r="146" ht="40" customHeight="1"/>
    <row r="147" ht="40" customHeight="1"/>
    <row r="148" ht="40" customHeight="1"/>
    <row r="149" ht="40" customHeight="1"/>
    <row r="150" ht="40" customHeight="1"/>
    <row r="151" ht="40" customHeight="1"/>
    <row r="152" ht="40" customHeight="1"/>
    <row r="153" ht="40" customHeight="1"/>
    <row r="154" ht="40" customHeight="1"/>
    <row r="155" ht="40" customHeight="1"/>
    <row r="156" ht="40" customHeight="1"/>
    <row r="157" ht="40" customHeight="1"/>
    <row r="158" ht="40" customHeight="1"/>
    <row r="159" ht="40" customHeight="1"/>
    <row r="160" ht="40" customHeight="1"/>
    <row r="161" ht="40" customHeight="1"/>
    <row r="162" ht="40" customHeight="1"/>
    <row r="163" ht="40" customHeight="1"/>
    <row r="164" ht="40" customHeight="1"/>
    <row r="165" ht="40" customHeight="1"/>
    <row r="166" ht="40" customHeight="1"/>
    <row r="167" ht="40" customHeight="1"/>
    <row r="168" ht="40" customHeight="1"/>
    <row r="169" ht="40" customHeight="1"/>
    <row r="170" ht="40" customHeight="1"/>
    <row r="171" ht="40" customHeight="1"/>
    <row r="172" ht="40" customHeight="1"/>
    <row r="173" ht="40" customHeight="1"/>
    <row r="174" ht="40" customHeight="1"/>
    <row r="175" ht="40" customHeight="1"/>
    <row r="176" ht="40" customHeight="1"/>
    <row r="177" ht="40" customHeight="1"/>
    <row r="178" ht="40" customHeight="1"/>
    <row r="179" ht="40" customHeight="1"/>
    <row r="180" ht="40" customHeight="1"/>
    <row r="181" ht="40" customHeight="1"/>
    <row r="182" ht="40" customHeight="1"/>
    <row r="183" ht="40" customHeight="1"/>
    <row r="184" ht="40" customHeight="1"/>
    <row r="185" ht="40" customHeight="1"/>
    <row r="186" ht="40" customHeight="1"/>
    <row r="187" ht="40" customHeight="1"/>
    <row r="188" ht="40" customHeight="1"/>
    <row r="189" ht="40" customHeight="1"/>
    <row r="190" ht="40" customHeight="1"/>
    <row r="191" ht="40" customHeight="1"/>
    <row r="192" ht="40" customHeight="1"/>
    <row r="193" ht="40" customHeight="1"/>
    <row r="194" ht="40" customHeight="1"/>
    <row r="195" ht="40" customHeight="1"/>
    <row r="196" ht="40" customHeight="1"/>
    <row r="197" ht="40" customHeight="1"/>
    <row r="198" ht="40" customHeight="1"/>
    <row r="199" ht="40" customHeight="1"/>
    <row r="200" ht="40" customHeight="1"/>
    <row r="201" ht="40" customHeight="1"/>
    <row r="202" ht="40" customHeight="1"/>
    <row r="203" ht="40" customHeight="1"/>
    <row r="204" ht="40" customHeight="1"/>
    <row r="205" ht="40" customHeight="1"/>
    <row r="206" ht="40" customHeight="1"/>
    <row r="207" ht="40" customHeight="1"/>
    <row r="208" ht="40" customHeight="1"/>
    <row r="209" ht="40" customHeight="1"/>
    <row r="210" ht="40" customHeight="1"/>
    <row r="211" ht="40" customHeight="1"/>
    <row r="212" ht="40" customHeight="1"/>
    <row r="213" ht="40" customHeight="1"/>
    <row r="214" ht="40" customHeight="1"/>
    <row r="215" ht="40" customHeight="1"/>
    <row r="216" ht="40" customHeight="1"/>
    <row r="217" ht="40" customHeight="1"/>
    <row r="218" ht="40" customHeight="1"/>
    <row r="219" ht="40" customHeight="1"/>
    <row r="220" ht="40" customHeight="1"/>
    <row r="221" ht="40" customHeight="1"/>
    <row r="222" ht="40" customHeight="1"/>
    <row r="223" ht="40" customHeight="1"/>
    <row r="224" ht="40" customHeight="1"/>
    <row r="225" ht="40" customHeight="1"/>
    <row r="226" ht="40" customHeight="1"/>
    <row r="227" ht="40" customHeight="1"/>
    <row r="228" ht="40" customHeight="1"/>
    <row r="229" ht="40" customHeight="1"/>
    <row r="230" ht="40" customHeight="1"/>
    <row r="231" ht="40" customHeight="1"/>
    <row r="232" ht="40" customHeight="1"/>
    <row r="233" ht="40" customHeight="1"/>
    <row r="234" ht="40" customHeight="1"/>
    <row r="235" ht="40" customHeight="1"/>
    <row r="236" ht="40" customHeight="1"/>
    <row r="237" ht="40" customHeight="1"/>
    <row r="238" ht="40" customHeight="1"/>
    <row r="239" ht="40" customHeight="1"/>
    <row r="240" ht="40" customHeight="1"/>
    <row r="241" ht="40" customHeight="1"/>
    <row r="242" ht="40" customHeight="1"/>
    <row r="243" ht="40" customHeight="1"/>
    <row r="244" ht="40" customHeight="1"/>
    <row r="245" ht="40" customHeight="1"/>
    <row r="246" ht="40" customHeight="1"/>
    <row r="247" ht="40" customHeight="1"/>
    <row r="248" ht="40" customHeight="1"/>
    <row r="249" ht="40" customHeight="1"/>
    <row r="250" ht="40" customHeight="1"/>
    <row r="251" ht="40" customHeight="1"/>
    <row r="252" ht="40" customHeight="1"/>
    <row r="253" ht="40" customHeight="1"/>
    <row r="254" ht="40" customHeight="1"/>
    <row r="255" ht="40" customHeight="1"/>
    <row r="256" ht="40" customHeight="1"/>
    <row r="257" ht="40" customHeight="1"/>
    <row r="258" ht="40" customHeight="1"/>
    <row r="259" ht="40" customHeight="1"/>
    <row r="260" ht="40" customHeight="1"/>
    <row r="261" ht="40" customHeight="1"/>
    <row r="262" ht="40" customHeight="1"/>
    <row r="263" ht="40" customHeight="1"/>
    <row r="264" ht="40" customHeight="1"/>
    <row r="265" ht="40" customHeight="1"/>
    <row r="266" ht="40" customHeight="1"/>
    <row r="267" ht="40" customHeight="1"/>
    <row r="268" ht="40" customHeight="1"/>
    <row r="269" ht="40" customHeight="1"/>
    <row r="270" ht="40" customHeight="1"/>
    <row r="271" ht="40" customHeight="1"/>
    <row r="272" ht="40" customHeight="1"/>
    <row r="273" ht="40" customHeight="1"/>
    <row r="274" ht="40" customHeight="1"/>
    <row r="275" ht="40" customHeight="1"/>
    <row r="276" ht="40" customHeight="1"/>
    <row r="277" ht="40" customHeight="1"/>
    <row r="278" ht="40" customHeight="1"/>
    <row r="279" ht="40" customHeight="1"/>
    <row r="280" ht="40" customHeight="1"/>
    <row r="281" ht="40" customHeight="1"/>
    <row r="282" ht="40" customHeight="1"/>
    <row r="283" ht="40" customHeight="1"/>
    <row r="284" ht="40" customHeight="1"/>
    <row r="285" ht="40" customHeight="1"/>
    <row r="286" ht="40" customHeight="1"/>
    <row r="287" ht="40" customHeight="1"/>
    <row r="288" ht="40" customHeight="1"/>
    <row r="289" ht="40" customHeight="1"/>
    <row r="290" ht="40" customHeight="1"/>
    <row r="291" ht="40" customHeight="1"/>
    <row r="292" ht="40" customHeight="1"/>
    <row r="293" ht="40" customHeight="1"/>
    <row r="294" ht="40" customHeight="1"/>
    <row r="295" ht="40" customHeight="1"/>
    <row r="296" ht="40" customHeight="1"/>
    <row r="297" ht="40" customHeight="1"/>
    <row r="298" ht="40" customHeight="1"/>
    <row r="299" ht="40" customHeight="1"/>
    <row r="300" ht="40" customHeight="1"/>
    <row r="301" ht="40" customHeight="1"/>
    <row r="302" ht="40" customHeight="1"/>
    <row r="303" ht="40" customHeight="1"/>
    <row r="304" ht="40" customHeight="1"/>
    <row r="305" ht="40" customHeight="1"/>
    <row r="306" ht="40" customHeight="1"/>
    <row r="307" ht="40" customHeight="1"/>
    <row r="308" ht="40" customHeight="1"/>
    <row r="309" ht="40" customHeight="1"/>
    <row r="310" ht="40" customHeight="1"/>
    <row r="311" ht="40" customHeight="1"/>
    <row r="312" ht="40" customHeight="1"/>
    <row r="313" ht="40" customHeight="1"/>
    <row r="314" ht="40" customHeight="1"/>
    <row r="315" ht="40" customHeight="1"/>
    <row r="316" ht="40" customHeight="1"/>
    <row r="317" ht="40" customHeight="1"/>
    <row r="318" ht="40" customHeight="1"/>
    <row r="319" ht="40" customHeight="1"/>
    <row r="320" ht="40" customHeight="1"/>
    <row r="321" ht="40" customHeight="1"/>
    <row r="322" ht="40" customHeight="1"/>
    <row r="323" ht="40" customHeight="1"/>
    <row r="324" ht="40" customHeight="1"/>
    <row r="325" ht="40" customHeight="1"/>
    <row r="326" ht="40" customHeight="1"/>
    <row r="327" ht="40" customHeight="1"/>
    <row r="328" ht="40" customHeight="1"/>
    <row r="329" ht="40" customHeight="1"/>
    <row r="330" ht="40" customHeight="1"/>
    <row r="331" ht="40" customHeight="1"/>
    <row r="332" ht="40" customHeight="1"/>
    <row r="333" ht="40" customHeight="1"/>
    <row r="334" ht="40" customHeight="1"/>
    <row r="335" ht="40" customHeight="1"/>
    <row r="336" ht="40" customHeight="1"/>
    <row r="337" ht="40" customHeight="1"/>
    <row r="338" ht="40" customHeight="1"/>
    <row r="339" ht="40" customHeight="1"/>
    <row r="340" ht="40" customHeight="1"/>
    <row r="341" ht="40" customHeight="1"/>
    <row r="342" ht="40" customHeight="1"/>
    <row r="343" ht="40" customHeight="1"/>
    <row r="344" ht="40" customHeight="1"/>
    <row r="345" ht="40" customHeight="1"/>
    <row r="346" ht="40" customHeight="1"/>
    <row r="347" ht="40" customHeight="1"/>
    <row r="348" ht="40" customHeight="1"/>
    <row r="349" ht="40" customHeight="1"/>
    <row r="350" ht="40" customHeight="1"/>
    <row r="351" ht="40" customHeight="1"/>
    <row r="352" ht="40" customHeight="1"/>
    <row r="353" ht="40" customHeight="1"/>
    <row r="354" ht="40" customHeight="1"/>
    <row r="355" ht="40" customHeight="1"/>
    <row r="356" ht="40" customHeight="1"/>
    <row r="357" ht="40" customHeight="1"/>
    <row r="358" ht="40" customHeight="1"/>
    <row r="359" ht="40" customHeight="1"/>
    <row r="360" ht="40" customHeight="1"/>
    <row r="361" ht="40" customHeight="1"/>
    <row r="362" ht="40" customHeight="1"/>
    <row r="363" ht="40" customHeight="1"/>
    <row r="364" ht="40" customHeight="1"/>
    <row r="365" ht="40" customHeight="1"/>
    <row r="366" ht="40" customHeight="1"/>
    <row r="367" ht="40" customHeight="1"/>
    <row r="368" ht="40" customHeight="1"/>
    <row r="369" ht="40" customHeight="1"/>
    <row r="370" ht="40" customHeight="1"/>
    <row r="371" ht="40" customHeight="1"/>
    <row r="372" ht="40" customHeight="1"/>
    <row r="373" ht="40" customHeight="1"/>
    <row r="374" ht="40" customHeight="1"/>
    <row r="375" ht="40" customHeight="1"/>
    <row r="376" ht="40" customHeight="1"/>
    <row r="377" ht="40" customHeight="1"/>
    <row r="378" ht="40" customHeight="1"/>
    <row r="379" ht="40" customHeight="1"/>
    <row r="380" ht="40" customHeight="1"/>
    <row r="381" ht="40" customHeight="1"/>
    <row r="382" ht="40" customHeight="1"/>
    <row r="383" ht="40" customHeight="1"/>
    <row r="384" ht="40" customHeight="1"/>
    <row r="385" ht="40" customHeight="1"/>
    <row r="386" ht="40" customHeight="1"/>
    <row r="387" ht="40" customHeight="1"/>
    <row r="388" ht="40" customHeight="1"/>
    <row r="389" ht="40" customHeight="1"/>
    <row r="390" ht="40" customHeight="1"/>
    <row r="391" ht="40" customHeight="1"/>
    <row r="392" ht="40" customHeight="1"/>
    <row r="393" ht="40" customHeight="1"/>
    <row r="394" ht="40" customHeight="1"/>
    <row r="395" ht="40" customHeight="1"/>
    <row r="396" ht="40" customHeight="1"/>
    <row r="397" ht="40" customHeight="1"/>
    <row r="398" ht="40" customHeight="1"/>
    <row r="399" ht="40" customHeight="1"/>
    <row r="400" ht="40" customHeight="1"/>
    <row r="401" ht="40" customHeight="1"/>
    <row r="402" ht="40" customHeight="1"/>
    <row r="403" ht="40" customHeight="1"/>
    <row r="404" ht="40" customHeight="1"/>
    <row r="405" ht="40" customHeight="1"/>
    <row r="406" ht="40" customHeight="1"/>
    <row r="407" ht="40" customHeight="1"/>
    <row r="408" ht="40" customHeight="1"/>
    <row r="409" ht="40" customHeight="1"/>
    <row r="410" ht="40" customHeight="1"/>
    <row r="411" ht="40" customHeight="1"/>
    <row r="412" ht="40" customHeight="1"/>
    <row r="413" ht="40" customHeight="1"/>
    <row r="414" ht="40" customHeight="1"/>
    <row r="415" ht="40" customHeight="1"/>
    <row r="416" ht="40" customHeight="1"/>
    <row r="417" ht="40" customHeight="1"/>
    <row r="418" ht="40" customHeight="1"/>
    <row r="419" ht="40" customHeight="1"/>
    <row r="420" ht="40" customHeight="1"/>
    <row r="421" ht="40" customHeight="1"/>
    <row r="422" ht="40" customHeight="1"/>
  </sheetData>
  <sheetProtection algorithmName="SHA-512" hashValue="ArCiaWyPwFd84Wj8hb5ypUAWZb/xzmOUDKpf9qTp//iY4+VywkVaxmjLwjp42kXNwFS7Pqa0V/a7K/J1Zvz4rg==" saltValue="tnvhQoxs/ZK4hJoNMnQQlQ==" spinCount="100000" sheet="1" objects="1" scenarios="1"/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E9250-ABA7-4BEA-A083-90477C7B017A}">
  <dimension ref="A1:H22"/>
  <sheetViews>
    <sheetView topLeftCell="A3" zoomScale="50" zoomScaleNormal="50" workbookViewId="0">
      <selection activeCell="E14" sqref="E14"/>
    </sheetView>
  </sheetViews>
  <sheetFormatPr defaultRowHeight="14.5"/>
  <cols>
    <col min="2" max="2" width="60.6328125" customWidth="1"/>
    <col min="3" max="3" width="30.26953125" customWidth="1"/>
    <col min="4" max="4" width="31" customWidth="1"/>
    <col min="5" max="5" width="32.6328125" customWidth="1"/>
    <col min="6" max="6" width="30.08984375" customWidth="1"/>
    <col min="7" max="8" width="32.6328125" customWidth="1"/>
  </cols>
  <sheetData>
    <row r="1" spans="1:8" ht="30" customHeight="1" thickBot="1"/>
    <row r="2" spans="1:8" ht="60" customHeight="1" thickBot="1">
      <c r="A2" s="53" t="s">
        <v>61</v>
      </c>
      <c r="B2" s="54"/>
      <c r="C2" s="54"/>
      <c r="D2" s="54"/>
      <c r="E2" s="54"/>
      <c r="F2" s="54"/>
      <c r="G2" s="54"/>
      <c r="H2" s="55"/>
    </row>
    <row r="3" spans="1:8" ht="60" customHeight="1">
      <c r="A3" s="32"/>
      <c r="B3" s="33" t="s">
        <v>18</v>
      </c>
      <c r="C3" s="17" t="s">
        <v>27</v>
      </c>
      <c r="D3" s="17" t="s">
        <v>63</v>
      </c>
      <c r="E3" s="17" t="s">
        <v>62</v>
      </c>
      <c r="F3" s="17" t="s">
        <v>37</v>
      </c>
      <c r="G3" s="17" t="s">
        <v>33</v>
      </c>
      <c r="H3" s="17" t="s">
        <v>34</v>
      </c>
    </row>
    <row r="4" spans="1:8" ht="30" customHeight="1" thickBot="1">
      <c r="A4" s="24">
        <v>1</v>
      </c>
      <c r="B4" s="34" t="s">
        <v>0</v>
      </c>
      <c r="C4" s="22">
        <v>180</v>
      </c>
      <c r="D4" s="22">
        <v>74</v>
      </c>
      <c r="E4" s="22">
        <v>106</v>
      </c>
      <c r="F4" s="22">
        <v>377</v>
      </c>
      <c r="G4" s="22">
        <v>93</v>
      </c>
      <c r="H4" s="22">
        <v>284</v>
      </c>
    </row>
    <row r="5" spans="1:8" ht="30" customHeight="1" thickBot="1">
      <c r="A5" s="24">
        <v>2</v>
      </c>
      <c r="B5" s="34" t="s">
        <v>1</v>
      </c>
      <c r="C5" s="22">
        <v>248</v>
      </c>
      <c r="D5" s="22">
        <v>106</v>
      </c>
      <c r="E5" s="22">
        <v>142</v>
      </c>
      <c r="F5" s="22">
        <v>678</v>
      </c>
      <c r="G5" s="22">
        <v>179</v>
      </c>
      <c r="H5" s="22">
        <v>499</v>
      </c>
    </row>
    <row r="6" spans="1:8" ht="30" customHeight="1" thickBot="1">
      <c r="A6" s="24">
        <v>3</v>
      </c>
      <c r="B6" s="34" t="s">
        <v>2</v>
      </c>
      <c r="C6" s="22">
        <v>11</v>
      </c>
      <c r="D6" s="22">
        <v>1</v>
      </c>
      <c r="E6" s="22">
        <v>10</v>
      </c>
      <c r="F6" s="22">
        <v>30</v>
      </c>
      <c r="G6" s="22">
        <v>1</v>
      </c>
      <c r="H6" s="22">
        <v>29</v>
      </c>
    </row>
    <row r="7" spans="1:8" ht="30" customHeight="1" thickBot="1">
      <c r="A7" s="24">
        <v>4</v>
      </c>
      <c r="B7" s="34" t="s">
        <v>3</v>
      </c>
      <c r="C7" s="22">
        <v>147</v>
      </c>
      <c r="D7" s="22">
        <v>76</v>
      </c>
      <c r="E7" s="22">
        <v>71</v>
      </c>
      <c r="F7" s="22">
        <v>288</v>
      </c>
      <c r="G7" s="22">
        <v>103</v>
      </c>
      <c r="H7" s="22">
        <v>185</v>
      </c>
    </row>
    <row r="8" spans="1:8" ht="30" customHeight="1" thickBot="1">
      <c r="A8" s="24">
        <v>5</v>
      </c>
      <c r="B8" s="34" t="s">
        <v>4</v>
      </c>
      <c r="C8" s="22">
        <v>244</v>
      </c>
      <c r="D8" s="22">
        <v>35</v>
      </c>
      <c r="E8" s="22">
        <v>209</v>
      </c>
      <c r="F8" s="22">
        <v>637</v>
      </c>
      <c r="G8" s="22">
        <v>53</v>
      </c>
      <c r="H8" s="22">
        <v>584</v>
      </c>
    </row>
    <row r="9" spans="1:8" ht="30" customHeight="1" thickBot="1">
      <c r="A9" s="24">
        <v>6</v>
      </c>
      <c r="B9" s="34" t="s">
        <v>5</v>
      </c>
      <c r="C9" s="22">
        <v>123</v>
      </c>
      <c r="D9" s="22">
        <v>0</v>
      </c>
      <c r="E9" s="22">
        <v>123</v>
      </c>
      <c r="F9" s="22">
        <v>417</v>
      </c>
      <c r="G9" s="22">
        <v>0</v>
      </c>
      <c r="H9" s="22">
        <v>417</v>
      </c>
    </row>
    <row r="10" spans="1:8" ht="30" customHeight="1" thickBot="1">
      <c r="A10" s="24">
        <v>7</v>
      </c>
      <c r="B10" s="34" t="s">
        <v>6</v>
      </c>
      <c r="C10" s="22">
        <v>25</v>
      </c>
      <c r="D10" s="22">
        <v>9</v>
      </c>
      <c r="E10" s="22">
        <v>16</v>
      </c>
      <c r="F10" s="22">
        <v>64</v>
      </c>
      <c r="G10" s="22">
        <v>18</v>
      </c>
      <c r="H10" s="22">
        <v>46</v>
      </c>
    </row>
    <row r="11" spans="1:8" ht="30" customHeight="1" thickBot="1">
      <c r="A11" s="24">
        <v>8</v>
      </c>
      <c r="B11" s="34" t="s">
        <v>7</v>
      </c>
      <c r="C11" s="22">
        <v>26</v>
      </c>
      <c r="D11" s="22">
        <v>14</v>
      </c>
      <c r="E11" s="22">
        <v>12</v>
      </c>
      <c r="F11" s="22">
        <v>61</v>
      </c>
      <c r="G11" s="22">
        <v>29</v>
      </c>
      <c r="H11" s="22">
        <v>32</v>
      </c>
    </row>
    <row r="12" spans="1:8" ht="30" customHeight="1" thickBot="1">
      <c r="A12" s="24">
        <v>9</v>
      </c>
      <c r="B12" s="34" t="s">
        <v>8</v>
      </c>
      <c r="C12" s="22">
        <v>84</v>
      </c>
      <c r="D12" s="22">
        <v>73</v>
      </c>
      <c r="E12" s="22">
        <v>11</v>
      </c>
      <c r="F12" s="22">
        <v>230</v>
      </c>
      <c r="G12" s="22">
        <v>196</v>
      </c>
      <c r="H12" s="22">
        <v>34</v>
      </c>
    </row>
    <row r="13" spans="1:8" ht="30" customHeight="1" thickBot="1">
      <c r="A13" s="24">
        <v>10</v>
      </c>
      <c r="B13" s="34" t="s">
        <v>9</v>
      </c>
      <c r="C13" s="22">
        <v>68</v>
      </c>
      <c r="D13" s="22">
        <v>48</v>
      </c>
      <c r="E13" s="22">
        <v>20</v>
      </c>
      <c r="F13" s="22">
        <v>154</v>
      </c>
      <c r="G13" s="22">
        <v>95</v>
      </c>
      <c r="H13" s="22">
        <v>59</v>
      </c>
    </row>
    <row r="14" spans="1:8" ht="30" customHeight="1" thickBot="1">
      <c r="A14" s="24">
        <v>11</v>
      </c>
      <c r="B14" s="34" t="s">
        <v>10</v>
      </c>
      <c r="C14" s="22">
        <v>28</v>
      </c>
      <c r="D14" s="22">
        <v>22</v>
      </c>
      <c r="E14" s="22">
        <v>6</v>
      </c>
      <c r="F14" s="22">
        <v>71</v>
      </c>
      <c r="G14" s="22">
        <v>50</v>
      </c>
      <c r="H14" s="22">
        <v>21</v>
      </c>
    </row>
    <row r="15" spans="1:8" ht="30" customHeight="1" thickBot="1">
      <c r="A15" s="24">
        <v>12</v>
      </c>
      <c r="B15" s="34" t="s">
        <v>11</v>
      </c>
      <c r="C15" s="22">
        <v>91</v>
      </c>
      <c r="D15" s="22">
        <v>23</v>
      </c>
      <c r="E15" s="22">
        <v>68</v>
      </c>
      <c r="F15" s="22">
        <v>269</v>
      </c>
      <c r="G15" s="22">
        <v>53</v>
      </c>
      <c r="H15" s="22">
        <v>216</v>
      </c>
    </row>
    <row r="16" spans="1:8" ht="30" customHeight="1" thickBot="1">
      <c r="A16" s="24">
        <v>13</v>
      </c>
      <c r="B16" s="34" t="s">
        <v>12</v>
      </c>
      <c r="C16" s="22">
        <v>2</v>
      </c>
      <c r="D16" s="22">
        <v>2</v>
      </c>
      <c r="E16" s="22">
        <v>0</v>
      </c>
      <c r="F16" s="22">
        <v>4</v>
      </c>
      <c r="G16" s="22">
        <v>4</v>
      </c>
      <c r="H16" s="22">
        <v>0</v>
      </c>
    </row>
    <row r="17" spans="1:8" ht="30" customHeight="1" thickBot="1">
      <c r="A17" s="24">
        <v>14</v>
      </c>
      <c r="B17" s="34" t="s">
        <v>13</v>
      </c>
      <c r="C17" s="22">
        <v>112</v>
      </c>
      <c r="D17" s="22">
        <v>36</v>
      </c>
      <c r="E17" s="22">
        <v>76</v>
      </c>
      <c r="F17" s="22">
        <v>285</v>
      </c>
      <c r="G17" s="22">
        <v>68</v>
      </c>
      <c r="H17" s="22">
        <v>217</v>
      </c>
    </row>
    <row r="18" spans="1:8" ht="30" customHeight="1" thickBot="1">
      <c r="A18" s="24">
        <v>15</v>
      </c>
      <c r="B18" s="34" t="s">
        <v>14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</row>
    <row r="19" spans="1:8" ht="30" customHeight="1" thickBot="1">
      <c r="A19" s="24">
        <v>16</v>
      </c>
      <c r="B19" s="34" t="s">
        <v>15</v>
      </c>
      <c r="C19" s="22">
        <v>40</v>
      </c>
      <c r="D19" s="22">
        <v>17</v>
      </c>
      <c r="E19" s="22">
        <v>23</v>
      </c>
      <c r="F19" s="22">
        <v>108</v>
      </c>
      <c r="G19" s="22">
        <v>36</v>
      </c>
      <c r="H19" s="22">
        <v>72</v>
      </c>
    </row>
    <row r="20" spans="1:8" ht="30" customHeight="1">
      <c r="A20" s="24">
        <v>17</v>
      </c>
      <c r="B20" s="35" t="s">
        <v>16</v>
      </c>
      <c r="C20" s="22">
        <v>94</v>
      </c>
      <c r="D20" s="22">
        <v>90</v>
      </c>
      <c r="E20" s="22">
        <v>4</v>
      </c>
      <c r="F20" s="22">
        <v>313</v>
      </c>
      <c r="G20" s="22">
        <v>297</v>
      </c>
      <c r="H20" s="22">
        <v>16</v>
      </c>
    </row>
    <row r="21" spans="1:8" ht="30" customHeight="1">
      <c r="A21" s="36"/>
      <c r="B21" s="37" t="s">
        <v>17</v>
      </c>
      <c r="C21" s="24">
        <f t="shared" ref="C21:H21" si="0">SUM(C4:C20)</f>
        <v>1523</v>
      </c>
      <c r="D21" s="24">
        <f t="shared" si="0"/>
        <v>626</v>
      </c>
      <c r="E21" s="24">
        <f t="shared" si="0"/>
        <v>897</v>
      </c>
      <c r="F21" s="24">
        <f t="shared" si="0"/>
        <v>3986</v>
      </c>
      <c r="G21" s="24">
        <f t="shared" si="0"/>
        <v>1275</v>
      </c>
      <c r="H21" s="24">
        <f t="shared" si="0"/>
        <v>2711</v>
      </c>
    </row>
    <row r="22" spans="1:8" ht="30" customHeight="1">
      <c r="A22" s="36"/>
      <c r="B22" s="38" t="s">
        <v>32</v>
      </c>
      <c r="C22" s="25">
        <v>1</v>
      </c>
      <c r="D22" s="26">
        <f>D21/ C21</f>
        <v>0.41103086014445173</v>
      </c>
      <c r="E22" s="26">
        <f>E21/ C21</f>
        <v>0.58896913985554822</v>
      </c>
      <c r="F22" s="25">
        <v>1</v>
      </c>
      <c r="G22" s="26">
        <f>G21/ F21</f>
        <v>0.31986954340190665</v>
      </c>
      <c r="H22" s="26">
        <f xml:space="preserve"> H21/ F21</f>
        <v>0.68013045659809335</v>
      </c>
    </row>
  </sheetData>
  <sheetProtection algorithmName="SHA-512" hashValue="uGswmQ/Mu1SSIQHNP69b4BXKyfOIrCgSGmctJejdyPhnFWx8mmN1MJmwtaii9MPRGony1ASCU1YeE3l5Q+FZMw==" saltValue="ksVGxJXRJ9rrH4rlVPMuVQ==" spinCount="100000" sheet="1" objects="1" scenarios="1"/>
  <mergeCells count="1">
    <mergeCell ref="A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8BA69-C8A8-4E06-AE8A-F56AC98A9BBD}">
  <dimension ref="A1:H22"/>
  <sheetViews>
    <sheetView topLeftCell="A3" zoomScale="50" zoomScaleNormal="50" workbookViewId="0">
      <selection activeCell="G14" sqref="G14"/>
    </sheetView>
  </sheetViews>
  <sheetFormatPr defaultRowHeight="14.5"/>
  <cols>
    <col min="2" max="2" width="60.6328125" customWidth="1"/>
    <col min="3" max="8" width="32.6328125" customWidth="1"/>
  </cols>
  <sheetData>
    <row r="1" spans="1:8" ht="30" customHeight="1" thickBot="1"/>
    <row r="2" spans="1:8" ht="60" customHeight="1" thickBot="1">
      <c r="A2" s="53" t="s">
        <v>60</v>
      </c>
      <c r="B2" s="54"/>
      <c r="C2" s="54"/>
      <c r="D2" s="54"/>
      <c r="E2" s="54"/>
      <c r="F2" s="54"/>
      <c r="G2" s="54"/>
      <c r="H2" s="55"/>
    </row>
    <row r="3" spans="1:8" ht="60" customHeight="1">
      <c r="A3" s="32"/>
      <c r="B3" s="33" t="s">
        <v>18</v>
      </c>
      <c r="C3" s="17" t="s">
        <v>28</v>
      </c>
      <c r="D3" s="17" t="s">
        <v>19</v>
      </c>
      <c r="E3" s="17" t="s">
        <v>20</v>
      </c>
      <c r="F3" s="17" t="s">
        <v>38</v>
      </c>
      <c r="G3" s="17" t="s">
        <v>35</v>
      </c>
      <c r="H3" s="17" t="s">
        <v>36</v>
      </c>
    </row>
    <row r="4" spans="1:8" ht="30" customHeight="1" thickBot="1">
      <c r="A4" s="24">
        <v>1</v>
      </c>
      <c r="B4" s="34" t="s">
        <v>0</v>
      </c>
      <c r="C4" s="22">
        <v>166</v>
      </c>
      <c r="D4" s="39">
        <v>92</v>
      </c>
      <c r="E4" s="22">
        <v>74</v>
      </c>
      <c r="F4" s="39">
        <v>306</v>
      </c>
      <c r="G4" s="39">
        <v>116</v>
      </c>
      <c r="H4" s="22">
        <v>190</v>
      </c>
    </row>
    <row r="5" spans="1:8" ht="30" customHeight="1" thickBot="1">
      <c r="A5" s="24">
        <v>2</v>
      </c>
      <c r="B5" s="34" t="s">
        <v>1</v>
      </c>
      <c r="C5" s="22">
        <v>203</v>
      </c>
      <c r="D5" s="39">
        <v>100</v>
      </c>
      <c r="E5" s="22">
        <v>103</v>
      </c>
      <c r="F5" s="39">
        <v>481</v>
      </c>
      <c r="G5" s="39">
        <v>181</v>
      </c>
      <c r="H5" s="22">
        <v>300</v>
      </c>
    </row>
    <row r="6" spans="1:8" ht="30" customHeight="1" thickBot="1">
      <c r="A6" s="24">
        <v>3</v>
      </c>
      <c r="B6" s="34" t="s">
        <v>2</v>
      </c>
      <c r="C6" s="22">
        <v>7</v>
      </c>
      <c r="D6" s="39">
        <v>1</v>
      </c>
      <c r="E6" s="22">
        <v>6</v>
      </c>
      <c r="F6" s="39">
        <v>18</v>
      </c>
      <c r="G6" s="39">
        <v>2</v>
      </c>
      <c r="H6" s="22">
        <v>16</v>
      </c>
    </row>
    <row r="7" spans="1:8" ht="30" customHeight="1" thickBot="1">
      <c r="A7" s="24">
        <v>4</v>
      </c>
      <c r="B7" s="34" t="s">
        <v>3</v>
      </c>
      <c r="C7" s="22">
        <v>175</v>
      </c>
      <c r="D7" s="39">
        <v>95</v>
      </c>
      <c r="E7" s="22">
        <v>80</v>
      </c>
      <c r="F7" s="39">
        <v>312</v>
      </c>
      <c r="G7" s="39">
        <v>121</v>
      </c>
      <c r="H7" s="22">
        <v>191</v>
      </c>
    </row>
    <row r="8" spans="1:8" ht="30" customHeight="1" thickBot="1">
      <c r="A8" s="24">
        <v>5</v>
      </c>
      <c r="B8" s="34" t="s">
        <v>4</v>
      </c>
      <c r="C8" s="22">
        <v>141</v>
      </c>
      <c r="D8" s="39">
        <v>69</v>
      </c>
      <c r="E8" s="22">
        <v>72</v>
      </c>
      <c r="F8" s="39">
        <v>276</v>
      </c>
      <c r="G8" s="39">
        <v>93</v>
      </c>
      <c r="H8" s="22">
        <v>183</v>
      </c>
    </row>
    <row r="9" spans="1:8" ht="30" customHeight="1" thickBot="1">
      <c r="A9" s="24">
        <v>6</v>
      </c>
      <c r="B9" s="34" t="s">
        <v>5</v>
      </c>
      <c r="C9" s="22">
        <v>15</v>
      </c>
      <c r="D9" s="39">
        <v>0</v>
      </c>
      <c r="E9" s="22">
        <v>15</v>
      </c>
      <c r="F9" s="39">
        <v>42</v>
      </c>
      <c r="G9" s="39">
        <v>0</v>
      </c>
      <c r="H9" s="22">
        <v>42</v>
      </c>
    </row>
    <row r="10" spans="1:8" ht="30" customHeight="1" thickBot="1">
      <c r="A10" s="24">
        <v>7</v>
      </c>
      <c r="B10" s="34" t="s">
        <v>6</v>
      </c>
      <c r="C10" s="22">
        <v>22</v>
      </c>
      <c r="D10" s="39">
        <v>6</v>
      </c>
      <c r="E10" s="22">
        <v>16</v>
      </c>
      <c r="F10" s="39">
        <v>65</v>
      </c>
      <c r="G10" s="39">
        <v>13</v>
      </c>
      <c r="H10" s="22">
        <v>52</v>
      </c>
    </row>
    <row r="11" spans="1:8" ht="30" customHeight="1" thickBot="1">
      <c r="A11" s="24">
        <v>8</v>
      </c>
      <c r="B11" s="34" t="s">
        <v>7</v>
      </c>
      <c r="C11" s="22">
        <v>3</v>
      </c>
      <c r="D11" s="39">
        <v>2</v>
      </c>
      <c r="E11" s="22">
        <v>1</v>
      </c>
      <c r="F11" s="39">
        <v>7</v>
      </c>
      <c r="G11" s="39">
        <v>4</v>
      </c>
      <c r="H11" s="22">
        <v>3</v>
      </c>
    </row>
    <row r="12" spans="1:8" ht="30" customHeight="1" thickBot="1">
      <c r="A12" s="24">
        <v>9</v>
      </c>
      <c r="B12" s="34" t="s">
        <v>8</v>
      </c>
      <c r="C12" s="22">
        <v>13</v>
      </c>
      <c r="D12" s="39">
        <v>13</v>
      </c>
      <c r="E12" s="22">
        <v>0</v>
      </c>
      <c r="F12" s="39">
        <v>37</v>
      </c>
      <c r="G12" s="39">
        <v>37</v>
      </c>
      <c r="H12" s="22">
        <v>0</v>
      </c>
    </row>
    <row r="13" spans="1:8" ht="30" customHeight="1" thickBot="1">
      <c r="A13" s="24">
        <v>10</v>
      </c>
      <c r="B13" s="34" t="s">
        <v>9</v>
      </c>
      <c r="C13" s="22">
        <v>93</v>
      </c>
      <c r="D13" s="39">
        <v>66</v>
      </c>
      <c r="E13" s="22">
        <v>27</v>
      </c>
      <c r="F13" s="39">
        <v>170</v>
      </c>
      <c r="G13" s="39">
        <v>99</v>
      </c>
      <c r="H13" s="22">
        <v>71</v>
      </c>
    </row>
    <row r="14" spans="1:8" ht="30" customHeight="1" thickBot="1">
      <c r="A14" s="24">
        <v>11</v>
      </c>
      <c r="B14" s="34" t="s">
        <v>10</v>
      </c>
      <c r="C14" s="22">
        <v>52</v>
      </c>
      <c r="D14" s="39">
        <v>50</v>
      </c>
      <c r="E14" s="22">
        <v>2</v>
      </c>
      <c r="F14" s="39">
        <v>114</v>
      </c>
      <c r="G14" s="39">
        <v>108</v>
      </c>
      <c r="H14" s="22">
        <v>6</v>
      </c>
    </row>
    <row r="15" spans="1:8" ht="30" customHeight="1" thickBot="1">
      <c r="A15" s="24">
        <v>12</v>
      </c>
      <c r="B15" s="34" t="s">
        <v>11</v>
      </c>
      <c r="C15" s="22">
        <v>47</v>
      </c>
      <c r="D15" s="39">
        <v>26</v>
      </c>
      <c r="E15" s="22">
        <v>21</v>
      </c>
      <c r="F15" s="39">
        <v>114</v>
      </c>
      <c r="G15" s="39">
        <v>51</v>
      </c>
      <c r="H15" s="22">
        <v>63</v>
      </c>
    </row>
    <row r="16" spans="1:8" ht="30" customHeight="1" thickBot="1">
      <c r="A16" s="24">
        <v>13</v>
      </c>
      <c r="B16" s="34" t="s">
        <v>12</v>
      </c>
      <c r="C16" s="22">
        <v>0</v>
      </c>
      <c r="D16" s="39">
        <v>0</v>
      </c>
      <c r="E16" s="22">
        <v>0</v>
      </c>
      <c r="F16" s="39">
        <v>0</v>
      </c>
      <c r="G16" s="39">
        <v>0</v>
      </c>
      <c r="H16" s="22">
        <v>0</v>
      </c>
    </row>
    <row r="17" spans="1:8" ht="30" customHeight="1" thickBot="1">
      <c r="A17" s="24">
        <v>14</v>
      </c>
      <c r="B17" s="34" t="s">
        <v>13</v>
      </c>
      <c r="C17" s="22">
        <v>73</v>
      </c>
      <c r="D17" s="39">
        <v>11</v>
      </c>
      <c r="E17" s="22">
        <v>62</v>
      </c>
      <c r="F17" s="39">
        <v>189</v>
      </c>
      <c r="G17" s="39">
        <v>18</v>
      </c>
      <c r="H17" s="22">
        <v>171</v>
      </c>
    </row>
    <row r="18" spans="1:8" ht="30" customHeight="1" thickBot="1">
      <c r="A18" s="24">
        <v>15</v>
      </c>
      <c r="B18" s="34" t="s">
        <v>14</v>
      </c>
      <c r="C18" s="22">
        <v>4</v>
      </c>
      <c r="D18" s="39">
        <v>1</v>
      </c>
      <c r="E18" s="22">
        <v>3</v>
      </c>
      <c r="F18" s="39">
        <v>12</v>
      </c>
      <c r="G18" s="39">
        <v>2</v>
      </c>
      <c r="H18" s="22">
        <v>10</v>
      </c>
    </row>
    <row r="19" spans="1:8" ht="30" customHeight="1" thickBot="1">
      <c r="A19" s="24">
        <v>16</v>
      </c>
      <c r="B19" s="34" t="s">
        <v>15</v>
      </c>
      <c r="C19" s="22">
        <v>9</v>
      </c>
      <c r="D19" s="39">
        <v>5</v>
      </c>
      <c r="E19" s="22">
        <v>4</v>
      </c>
      <c r="F19" s="39">
        <v>26</v>
      </c>
      <c r="G19" s="39">
        <v>14</v>
      </c>
      <c r="H19" s="22">
        <v>12</v>
      </c>
    </row>
    <row r="20" spans="1:8" ht="30" customHeight="1">
      <c r="A20" s="24">
        <v>17</v>
      </c>
      <c r="B20" s="35" t="s">
        <v>16</v>
      </c>
      <c r="C20" s="22">
        <v>39</v>
      </c>
      <c r="D20" s="39">
        <v>38</v>
      </c>
      <c r="E20" s="22">
        <v>1</v>
      </c>
      <c r="F20" s="39">
        <v>107</v>
      </c>
      <c r="G20" s="39">
        <v>104</v>
      </c>
      <c r="H20" s="22">
        <v>3</v>
      </c>
    </row>
    <row r="21" spans="1:8" ht="30" customHeight="1">
      <c r="A21" s="36"/>
      <c r="B21" s="37" t="s">
        <v>17</v>
      </c>
      <c r="C21" s="24">
        <f t="shared" ref="C21:D21" si="0">SUM(C4:C20)</f>
        <v>1062</v>
      </c>
      <c r="D21" s="40">
        <f t="shared" si="0"/>
        <v>575</v>
      </c>
      <c r="E21" s="24">
        <f>SUM(E4:E20)</f>
        <v>487</v>
      </c>
      <c r="F21" s="40">
        <f>SUM(F4:F20)</f>
        <v>2276</v>
      </c>
      <c r="G21" s="40">
        <f>SUM(G4:G20)</f>
        <v>963</v>
      </c>
      <c r="H21" s="24">
        <f>SUM(H4:H20)</f>
        <v>1313</v>
      </c>
    </row>
    <row r="22" spans="1:8" ht="30" customHeight="1">
      <c r="A22" s="36"/>
      <c r="B22" s="38" t="s">
        <v>32</v>
      </c>
      <c r="C22" s="25">
        <v>1</v>
      </c>
      <c r="D22" s="26">
        <f>D21/ C21</f>
        <v>0.54143126177024481</v>
      </c>
      <c r="E22" s="26">
        <f>E21/ C21</f>
        <v>0.45856873822975519</v>
      </c>
      <c r="F22" s="25">
        <v>1</v>
      </c>
      <c r="G22" s="26">
        <f>G21/ F21</f>
        <v>0.42311072056239019</v>
      </c>
      <c r="H22" s="26">
        <f>H21/ F21</f>
        <v>0.57688927943760981</v>
      </c>
    </row>
  </sheetData>
  <sheetProtection algorithmName="SHA-512" hashValue="W0vtpAj4iGDWyhjvZH5nLpF4jlmWipYDEO7xtJsvzVncD8QQ4SJINDdE3B7o0rIe8xqG6utiCjibuuAWpwgMCQ==" saltValue="nh4Bje5rgVANjlb9MZPqDA==" spinCount="100000" sheet="1" objects="1" scenarios="1"/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C6ADC-33DA-40DB-AD06-833D87B5F568}">
  <dimension ref="A1:H22"/>
  <sheetViews>
    <sheetView topLeftCell="A3" zoomScale="50" zoomScaleNormal="50" workbookViewId="0">
      <selection activeCell="F18" sqref="F18"/>
    </sheetView>
  </sheetViews>
  <sheetFormatPr defaultRowHeight="14.5"/>
  <cols>
    <col min="2" max="2" width="60.6328125" customWidth="1"/>
    <col min="3" max="8" width="32.6328125" customWidth="1"/>
  </cols>
  <sheetData>
    <row r="1" spans="1:8" ht="30" customHeight="1" thickBot="1"/>
    <row r="2" spans="1:8" ht="60" customHeight="1" thickBot="1">
      <c r="A2" s="53" t="s">
        <v>59</v>
      </c>
      <c r="B2" s="54"/>
      <c r="C2" s="54"/>
      <c r="D2" s="54"/>
      <c r="E2" s="54"/>
      <c r="F2" s="54"/>
      <c r="G2" s="54"/>
      <c r="H2" s="55"/>
    </row>
    <row r="3" spans="1:8" ht="60" customHeight="1">
      <c r="A3" s="32"/>
      <c r="B3" s="33" t="s">
        <v>18</v>
      </c>
      <c r="C3" s="17" t="s">
        <v>29</v>
      </c>
      <c r="D3" s="17" t="s">
        <v>21</v>
      </c>
      <c r="E3" s="17" t="s">
        <v>22</v>
      </c>
      <c r="F3" s="17" t="s">
        <v>39</v>
      </c>
      <c r="G3" s="17" t="s">
        <v>40</v>
      </c>
      <c r="H3" s="17" t="s">
        <v>41</v>
      </c>
    </row>
    <row r="4" spans="1:8" ht="30" customHeight="1" thickBot="1">
      <c r="A4" s="24">
        <v>1</v>
      </c>
      <c r="B4" s="34" t="s">
        <v>0</v>
      </c>
      <c r="C4" s="22">
        <v>213</v>
      </c>
      <c r="D4" s="22">
        <v>81</v>
      </c>
      <c r="E4" s="22">
        <v>132</v>
      </c>
      <c r="F4" s="22">
        <v>450</v>
      </c>
      <c r="G4" s="22">
        <v>97</v>
      </c>
      <c r="H4" s="22">
        <v>353</v>
      </c>
    </row>
    <row r="5" spans="1:8" ht="30" customHeight="1" thickBot="1">
      <c r="A5" s="24">
        <v>2</v>
      </c>
      <c r="B5" s="34" t="s">
        <v>1</v>
      </c>
      <c r="C5" s="22">
        <v>234</v>
      </c>
      <c r="D5" s="22">
        <v>94</v>
      </c>
      <c r="E5" s="22">
        <v>140</v>
      </c>
      <c r="F5" s="22">
        <v>639</v>
      </c>
      <c r="G5" s="22">
        <v>183</v>
      </c>
      <c r="H5" s="22">
        <v>456</v>
      </c>
    </row>
    <row r="6" spans="1:8" ht="30" customHeight="1" thickBot="1">
      <c r="A6" s="24">
        <v>3</v>
      </c>
      <c r="B6" s="34" t="s">
        <v>2</v>
      </c>
      <c r="C6" s="22">
        <v>8</v>
      </c>
      <c r="D6" s="22">
        <v>0</v>
      </c>
      <c r="E6" s="22">
        <v>8</v>
      </c>
      <c r="F6" s="22">
        <v>25</v>
      </c>
      <c r="G6" s="22">
        <v>0</v>
      </c>
      <c r="H6" s="22">
        <v>25</v>
      </c>
    </row>
    <row r="7" spans="1:8" ht="30" customHeight="1" thickBot="1">
      <c r="A7" s="24">
        <v>4</v>
      </c>
      <c r="B7" s="34" t="s">
        <v>3</v>
      </c>
      <c r="C7" s="22">
        <v>254</v>
      </c>
      <c r="D7" s="22">
        <v>131</v>
      </c>
      <c r="E7" s="22">
        <v>123</v>
      </c>
      <c r="F7" s="22">
        <v>491</v>
      </c>
      <c r="G7" s="22">
        <v>182</v>
      </c>
      <c r="H7" s="22">
        <v>309</v>
      </c>
    </row>
    <row r="8" spans="1:8" ht="30" customHeight="1" thickBot="1">
      <c r="A8" s="24">
        <v>5</v>
      </c>
      <c r="B8" s="34" t="s">
        <v>4</v>
      </c>
      <c r="C8" s="22">
        <v>171</v>
      </c>
      <c r="D8" s="22">
        <v>63</v>
      </c>
      <c r="E8" s="22">
        <v>108</v>
      </c>
      <c r="F8" s="22">
        <v>413</v>
      </c>
      <c r="G8" s="22">
        <v>104</v>
      </c>
      <c r="H8" s="22">
        <v>309</v>
      </c>
    </row>
    <row r="9" spans="1:8" ht="30" customHeight="1" thickBot="1">
      <c r="A9" s="24">
        <v>6</v>
      </c>
      <c r="B9" s="34" t="s">
        <v>5</v>
      </c>
      <c r="C9" s="22">
        <v>49</v>
      </c>
      <c r="D9" s="22">
        <v>3</v>
      </c>
      <c r="E9" s="22">
        <v>46</v>
      </c>
      <c r="F9" s="22">
        <v>158</v>
      </c>
      <c r="G9" s="22">
        <v>6</v>
      </c>
      <c r="H9" s="22">
        <v>152</v>
      </c>
    </row>
    <row r="10" spans="1:8" ht="30" customHeight="1" thickBot="1">
      <c r="A10" s="24">
        <v>7</v>
      </c>
      <c r="B10" s="34" t="s">
        <v>6</v>
      </c>
      <c r="C10" s="22">
        <v>62</v>
      </c>
      <c r="D10" s="22">
        <v>19</v>
      </c>
      <c r="E10" s="22">
        <v>43</v>
      </c>
      <c r="F10" s="22">
        <v>175</v>
      </c>
      <c r="G10" s="22">
        <v>36</v>
      </c>
      <c r="H10" s="22">
        <v>139</v>
      </c>
    </row>
    <row r="11" spans="1:8" ht="30" customHeight="1" thickBot="1">
      <c r="A11" s="24">
        <v>8</v>
      </c>
      <c r="B11" s="34" t="s">
        <v>7</v>
      </c>
      <c r="C11" s="22">
        <v>24</v>
      </c>
      <c r="D11" s="22">
        <v>13</v>
      </c>
      <c r="E11" s="22">
        <v>11</v>
      </c>
      <c r="F11" s="22">
        <v>60</v>
      </c>
      <c r="G11" s="22">
        <v>26</v>
      </c>
      <c r="H11" s="22">
        <v>34</v>
      </c>
    </row>
    <row r="12" spans="1:8" ht="30" customHeight="1" thickBot="1">
      <c r="A12" s="24">
        <v>9</v>
      </c>
      <c r="B12" s="34" t="s">
        <v>8</v>
      </c>
      <c r="C12" s="22">
        <v>97</v>
      </c>
      <c r="D12" s="22">
        <v>88</v>
      </c>
      <c r="E12" s="22">
        <v>9</v>
      </c>
      <c r="F12" s="22">
        <v>284</v>
      </c>
      <c r="G12" s="22">
        <v>253</v>
      </c>
      <c r="H12" s="22">
        <v>31</v>
      </c>
    </row>
    <row r="13" spans="1:8" ht="30" customHeight="1" thickBot="1">
      <c r="A13" s="24">
        <v>10</v>
      </c>
      <c r="B13" s="34" t="s">
        <v>9</v>
      </c>
      <c r="C13" s="22">
        <v>78</v>
      </c>
      <c r="D13" s="22">
        <v>50</v>
      </c>
      <c r="E13" s="22">
        <v>28</v>
      </c>
      <c r="F13" s="22">
        <v>158</v>
      </c>
      <c r="G13" s="22">
        <v>82</v>
      </c>
      <c r="H13" s="22">
        <v>76</v>
      </c>
    </row>
    <row r="14" spans="1:8" ht="30" customHeight="1" thickBot="1">
      <c r="A14" s="24">
        <v>11</v>
      </c>
      <c r="B14" s="34" t="s">
        <v>10</v>
      </c>
      <c r="C14" s="22">
        <v>17</v>
      </c>
      <c r="D14" s="22">
        <v>15</v>
      </c>
      <c r="E14" s="22">
        <v>2</v>
      </c>
      <c r="F14" s="22">
        <v>44</v>
      </c>
      <c r="G14" s="22">
        <v>38</v>
      </c>
      <c r="H14" s="22">
        <v>6</v>
      </c>
    </row>
    <row r="15" spans="1:8" ht="30" customHeight="1" thickBot="1">
      <c r="A15" s="24">
        <v>12</v>
      </c>
      <c r="B15" s="34" t="s">
        <v>11</v>
      </c>
      <c r="C15" s="22">
        <v>80</v>
      </c>
      <c r="D15" s="22">
        <v>31</v>
      </c>
      <c r="E15" s="22">
        <v>49</v>
      </c>
      <c r="F15" s="22">
        <v>222</v>
      </c>
      <c r="G15" s="22">
        <v>67</v>
      </c>
      <c r="H15" s="22">
        <v>155</v>
      </c>
    </row>
    <row r="16" spans="1:8" ht="30" customHeight="1" thickBot="1">
      <c r="A16" s="24">
        <v>13</v>
      </c>
      <c r="B16" s="34" t="s">
        <v>12</v>
      </c>
      <c r="C16" s="22">
        <v>19</v>
      </c>
      <c r="D16" s="22">
        <v>18</v>
      </c>
      <c r="E16" s="22">
        <v>1</v>
      </c>
      <c r="F16" s="22">
        <v>40</v>
      </c>
      <c r="G16" s="22">
        <v>38</v>
      </c>
      <c r="H16" s="22">
        <v>2</v>
      </c>
    </row>
    <row r="17" spans="1:8" ht="30" customHeight="1" thickBot="1">
      <c r="A17" s="24">
        <v>14</v>
      </c>
      <c r="B17" s="34" t="s">
        <v>13</v>
      </c>
      <c r="C17" s="22">
        <v>128</v>
      </c>
      <c r="D17" s="22">
        <v>30</v>
      </c>
      <c r="E17" s="22">
        <v>98</v>
      </c>
      <c r="F17" s="22">
        <v>342</v>
      </c>
      <c r="G17" s="22">
        <v>56</v>
      </c>
      <c r="H17" s="22">
        <v>286</v>
      </c>
    </row>
    <row r="18" spans="1:8" ht="30" customHeight="1" thickBot="1">
      <c r="A18" s="24">
        <v>15</v>
      </c>
      <c r="B18" s="34" t="s">
        <v>14</v>
      </c>
      <c r="C18" s="22">
        <v>7</v>
      </c>
      <c r="D18" s="22">
        <v>6</v>
      </c>
      <c r="E18" s="22">
        <v>1</v>
      </c>
      <c r="F18" s="22">
        <v>17</v>
      </c>
      <c r="G18" s="22">
        <v>13</v>
      </c>
      <c r="H18" s="22">
        <v>4</v>
      </c>
    </row>
    <row r="19" spans="1:8" ht="30" customHeight="1" thickBot="1">
      <c r="A19" s="24">
        <v>16</v>
      </c>
      <c r="B19" s="34" t="s">
        <v>15</v>
      </c>
      <c r="C19" s="22">
        <v>9</v>
      </c>
      <c r="D19" s="22">
        <v>7</v>
      </c>
      <c r="E19" s="22">
        <v>2</v>
      </c>
      <c r="F19" s="22">
        <v>23</v>
      </c>
      <c r="G19" s="22">
        <v>16</v>
      </c>
      <c r="H19" s="22">
        <v>7</v>
      </c>
    </row>
    <row r="20" spans="1:8" ht="30" customHeight="1">
      <c r="A20" s="24">
        <v>17</v>
      </c>
      <c r="B20" s="35" t="s">
        <v>16</v>
      </c>
      <c r="C20" s="22">
        <v>95</v>
      </c>
      <c r="D20" s="22">
        <v>89</v>
      </c>
      <c r="E20" s="22">
        <v>6</v>
      </c>
      <c r="F20" s="22">
        <v>310</v>
      </c>
      <c r="G20" s="22">
        <v>290</v>
      </c>
      <c r="H20" s="22">
        <v>20</v>
      </c>
    </row>
    <row r="21" spans="1:8" ht="30" customHeight="1">
      <c r="A21" s="36"/>
      <c r="B21" s="37" t="s">
        <v>17</v>
      </c>
      <c r="C21" s="24">
        <f t="shared" ref="C21:E21" si="0">SUM(C4:C20)</f>
        <v>1545</v>
      </c>
      <c r="D21" s="24">
        <f t="shared" si="0"/>
        <v>738</v>
      </c>
      <c r="E21" s="24">
        <f t="shared" si="0"/>
        <v>807</v>
      </c>
      <c r="F21" s="24">
        <f>SUM(F4:F20)</f>
        <v>3851</v>
      </c>
      <c r="G21" s="24">
        <f>SUM(G4:G20)</f>
        <v>1487</v>
      </c>
      <c r="H21" s="24">
        <f>SUM(H4:H20)</f>
        <v>2364</v>
      </c>
    </row>
    <row r="22" spans="1:8" ht="30" customHeight="1">
      <c r="A22" s="15"/>
      <c r="B22" s="14" t="s">
        <v>32</v>
      </c>
      <c r="C22" s="12">
        <v>1</v>
      </c>
      <c r="D22" s="13">
        <f>D21/ C21</f>
        <v>0.47766990291262135</v>
      </c>
      <c r="E22" s="13">
        <f>E21/ C21</f>
        <v>0.52233009708737865</v>
      </c>
      <c r="F22" s="12">
        <v>1</v>
      </c>
      <c r="G22" s="13">
        <f>G21/ F21</f>
        <v>0.3861334718254999</v>
      </c>
      <c r="H22" s="13">
        <f>H21/ F21</f>
        <v>0.61386652817450016</v>
      </c>
    </row>
  </sheetData>
  <sheetProtection algorithmName="SHA-512" hashValue="fr3l24A4BNmUeX5PeefO4tYWTvVzrXIxgwbz+GufQG7zE7gzPyYVyHAU7g9O8kmmiVFy492fMWuwue2C6VU65w==" saltValue="aWgXeH9AYO6Sl/klJxK6Zg==" spinCount="100000" sheet="1" objects="1" scenarios="1"/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FEB24-E180-426C-88AD-6E2F2384CCAB}">
  <dimension ref="A1:H22"/>
  <sheetViews>
    <sheetView topLeftCell="A3" zoomScale="50" zoomScaleNormal="50" workbookViewId="0">
      <selection activeCell="H14" sqref="H14"/>
    </sheetView>
  </sheetViews>
  <sheetFormatPr defaultRowHeight="14.5"/>
  <cols>
    <col min="2" max="2" width="60.6328125" customWidth="1"/>
    <col min="3" max="8" width="32.6328125" customWidth="1"/>
  </cols>
  <sheetData>
    <row r="1" spans="1:8" ht="30" customHeight="1" thickBot="1"/>
    <row r="2" spans="1:8" ht="60" customHeight="1" thickBot="1">
      <c r="A2" s="53" t="s">
        <v>58</v>
      </c>
      <c r="B2" s="54"/>
      <c r="C2" s="54"/>
      <c r="D2" s="54"/>
      <c r="E2" s="54"/>
      <c r="F2" s="54"/>
      <c r="G2" s="54"/>
      <c r="H2" s="55"/>
    </row>
    <row r="3" spans="1:8" ht="60" customHeight="1">
      <c r="A3" s="32"/>
      <c r="B3" s="33" t="s">
        <v>18</v>
      </c>
      <c r="C3" s="17" t="s">
        <v>31</v>
      </c>
      <c r="D3" s="17" t="s">
        <v>23</v>
      </c>
      <c r="E3" s="17" t="s">
        <v>24</v>
      </c>
      <c r="F3" s="17" t="s">
        <v>42</v>
      </c>
      <c r="G3" s="17" t="s">
        <v>43</v>
      </c>
      <c r="H3" s="17" t="s">
        <v>44</v>
      </c>
    </row>
    <row r="4" spans="1:8" ht="30" customHeight="1" thickBot="1">
      <c r="A4" s="24">
        <v>1</v>
      </c>
      <c r="B4" s="34" t="s">
        <v>0</v>
      </c>
      <c r="C4" s="22">
        <v>297</v>
      </c>
      <c r="D4" s="41">
        <v>121</v>
      </c>
      <c r="E4" s="22">
        <v>176</v>
      </c>
      <c r="F4" s="22">
        <v>644</v>
      </c>
      <c r="G4" s="22">
        <v>151</v>
      </c>
      <c r="H4" s="22">
        <v>493</v>
      </c>
    </row>
    <row r="5" spans="1:8" ht="30" customHeight="1" thickBot="1">
      <c r="A5" s="24">
        <v>2</v>
      </c>
      <c r="B5" s="34" t="s">
        <v>1</v>
      </c>
      <c r="C5" s="22">
        <v>282</v>
      </c>
      <c r="D5" s="41">
        <v>183</v>
      </c>
      <c r="E5" s="22">
        <v>99</v>
      </c>
      <c r="F5" s="22">
        <v>627</v>
      </c>
      <c r="G5" s="22">
        <v>339</v>
      </c>
      <c r="H5" s="22">
        <v>288</v>
      </c>
    </row>
    <row r="6" spans="1:8" ht="30" customHeight="1" thickBot="1">
      <c r="A6" s="24">
        <v>3</v>
      </c>
      <c r="B6" s="34" t="s">
        <v>2</v>
      </c>
      <c r="C6" s="22">
        <v>4</v>
      </c>
      <c r="D6" s="41">
        <v>0</v>
      </c>
      <c r="E6" s="22">
        <v>4</v>
      </c>
      <c r="F6" s="22">
        <v>11</v>
      </c>
      <c r="G6" s="22">
        <v>0</v>
      </c>
      <c r="H6" s="22">
        <v>11</v>
      </c>
    </row>
    <row r="7" spans="1:8" ht="30" customHeight="1" thickBot="1">
      <c r="A7" s="24">
        <v>4</v>
      </c>
      <c r="B7" s="34" t="s">
        <v>3</v>
      </c>
      <c r="C7" s="22">
        <v>178</v>
      </c>
      <c r="D7" s="41">
        <v>102</v>
      </c>
      <c r="E7" s="42">
        <v>76</v>
      </c>
      <c r="F7" s="42">
        <v>319</v>
      </c>
      <c r="G7" s="42">
        <v>128</v>
      </c>
      <c r="H7" s="42">
        <v>191</v>
      </c>
    </row>
    <row r="8" spans="1:8" ht="30" customHeight="1" thickBot="1">
      <c r="A8" s="24">
        <v>5</v>
      </c>
      <c r="B8" s="34" t="s">
        <v>4</v>
      </c>
      <c r="C8" s="22">
        <v>246</v>
      </c>
      <c r="D8" s="41">
        <v>137</v>
      </c>
      <c r="E8" s="22">
        <v>109</v>
      </c>
      <c r="F8" s="22">
        <v>463</v>
      </c>
      <c r="G8" s="22">
        <v>188</v>
      </c>
      <c r="H8" s="22">
        <v>275</v>
      </c>
    </row>
    <row r="9" spans="1:8" ht="30" customHeight="1" thickBot="1">
      <c r="A9" s="24">
        <v>6</v>
      </c>
      <c r="B9" s="34" t="s">
        <v>5</v>
      </c>
      <c r="C9" s="22">
        <v>38</v>
      </c>
      <c r="D9" s="41">
        <v>3</v>
      </c>
      <c r="E9" s="22">
        <v>35</v>
      </c>
      <c r="F9" s="22">
        <v>119</v>
      </c>
      <c r="G9" s="22">
        <v>6</v>
      </c>
      <c r="H9" s="22">
        <v>113</v>
      </c>
    </row>
    <row r="10" spans="1:8" ht="30" customHeight="1" thickBot="1">
      <c r="A10" s="24">
        <v>7</v>
      </c>
      <c r="B10" s="34" t="s">
        <v>6</v>
      </c>
      <c r="C10" s="22">
        <v>55</v>
      </c>
      <c r="D10" s="41">
        <v>13</v>
      </c>
      <c r="E10" s="22">
        <v>42</v>
      </c>
      <c r="F10" s="22">
        <v>166</v>
      </c>
      <c r="G10" s="22">
        <v>28</v>
      </c>
      <c r="H10" s="22">
        <v>138</v>
      </c>
    </row>
    <row r="11" spans="1:8" ht="30" customHeight="1" thickBot="1">
      <c r="A11" s="24">
        <v>8</v>
      </c>
      <c r="B11" s="34" t="s">
        <v>7</v>
      </c>
      <c r="C11" s="22">
        <v>6</v>
      </c>
      <c r="D11" s="41">
        <v>3</v>
      </c>
      <c r="E11" s="22">
        <v>3</v>
      </c>
      <c r="F11" s="22">
        <v>17</v>
      </c>
      <c r="G11" s="22">
        <v>6</v>
      </c>
      <c r="H11" s="22">
        <v>11</v>
      </c>
    </row>
    <row r="12" spans="1:8" ht="30" customHeight="1" thickBot="1">
      <c r="A12" s="24">
        <v>9</v>
      </c>
      <c r="B12" s="34" t="s">
        <v>8</v>
      </c>
      <c r="C12" s="22">
        <v>50</v>
      </c>
      <c r="D12" s="41">
        <v>45</v>
      </c>
      <c r="E12" s="22">
        <v>5</v>
      </c>
      <c r="F12" s="22">
        <v>131</v>
      </c>
      <c r="G12" s="22">
        <v>115</v>
      </c>
      <c r="H12" s="22">
        <v>16</v>
      </c>
    </row>
    <row r="13" spans="1:8" ht="30" customHeight="1" thickBot="1">
      <c r="A13" s="24">
        <v>10</v>
      </c>
      <c r="B13" s="34" t="s">
        <v>9</v>
      </c>
      <c r="C13" s="22">
        <v>62</v>
      </c>
      <c r="D13" s="41">
        <v>46</v>
      </c>
      <c r="E13" s="22">
        <v>16</v>
      </c>
      <c r="F13" s="22">
        <v>127</v>
      </c>
      <c r="G13" s="22">
        <v>87</v>
      </c>
      <c r="H13" s="22">
        <v>40</v>
      </c>
    </row>
    <row r="14" spans="1:8" ht="30" customHeight="1" thickBot="1">
      <c r="A14" s="24">
        <v>11</v>
      </c>
      <c r="B14" s="34" t="s">
        <v>10</v>
      </c>
      <c r="C14" s="22">
        <v>0</v>
      </c>
      <c r="D14" s="41">
        <v>0</v>
      </c>
      <c r="E14" s="22">
        <v>0</v>
      </c>
      <c r="F14" s="22">
        <v>0</v>
      </c>
      <c r="G14" s="22">
        <v>0</v>
      </c>
      <c r="H14" s="22">
        <v>0</v>
      </c>
    </row>
    <row r="15" spans="1:8" ht="30" customHeight="1" thickBot="1">
      <c r="A15" s="24">
        <v>12</v>
      </c>
      <c r="B15" s="34" t="s">
        <v>11</v>
      </c>
      <c r="C15" s="22">
        <v>56</v>
      </c>
      <c r="D15" s="41">
        <v>37</v>
      </c>
      <c r="E15" s="22">
        <v>19</v>
      </c>
      <c r="F15" s="22">
        <v>139</v>
      </c>
      <c r="G15" s="22">
        <v>78</v>
      </c>
      <c r="H15" s="22">
        <v>61</v>
      </c>
    </row>
    <row r="16" spans="1:8" ht="30" customHeight="1" thickBot="1">
      <c r="A16" s="24">
        <v>13</v>
      </c>
      <c r="B16" s="34" t="s">
        <v>12</v>
      </c>
      <c r="C16" s="22">
        <v>37</v>
      </c>
      <c r="D16" s="41">
        <v>36</v>
      </c>
      <c r="E16" s="22">
        <v>1</v>
      </c>
      <c r="F16" s="22">
        <v>76</v>
      </c>
      <c r="G16" s="22">
        <v>73</v>
      </c>
      <c r="H16" s="22">
        <v>3</v>
      </c>
    </row>
    <row r="17" spans="1:8" ht="30" customHeight="1" thickBot="1">
      <c r="A17" s="24">
        <v>14</v>
      </c>
      <c r="B17" s="34" t="s">
        <v>13</v>
      </c>
      <c r="C17" s="22">
        <v>82</v>
      </c>
      <c r="D17" s="41">
        <v>16</v>
      </c>
      <c r="E17" s="22">
        <v>66</v>
      </c>
      <c r="F17" s="22">
        <v>219</v>
      </c>
      <c r="G17" s="22">
        <v>31</v>
      </c>
      <c r="H17" s="22">
        <v>188</v>
      </c>
    </row>
    <row r="18" spans="1:8" ht="30" customHeight="1" thickBot="1">
      <c r="A18" s="24">
        <v>15</v>
      </c>
      <c r="B18" s="34" t="s">
        <v>14</v>
      </c>
      <c r="C18" s="22">
        <v>1</v>
      </c>
      <c r="D18" s="41">
        <v>1</v>
      </c>
      <c r="E18" s="22">
        <v>0</v>
      </c>
      <c r="F18" s="22">
        <v>3</v>
      </c>
      <c r="G18" s="22">
        <v>3</v>
      </c>
      <c r="H18" s="22">
        <v>0</v>
      </c>
    </row>
    <row r="19" spans="1:8" ht="30" customHeight="1" thickBot="1">
      <c r="A19" s="24">
        <v>16</v>
      </c>
      <c r="B19" s="34" t="s">
        <v>15</v>
      </c>
      <c r="C19" s="22">
        <v>2</v>
      </c>
      <c r="D19" s="41">
        <v>1</v>
      </c>
      <c r="E19" s="22">
        <v>1</v>
      </c>
      <c r="F19" s="22">
        <v>6</v>
      </c>
      <c r="G19" s="22">
        <v>3</v>
      </c>
      <c r="H19" s="22">
        <v>3</v>
      </c>
    </row>
    <row r="20" spans="1:8" ht="30" customHeight="1">
      <c r="A20" s="24">
        <v>17</v>
      </c>
      <c r="B20" s="35" t="s">
        <v>16</v>
      </c>
      <c r="C20" s="22">
        <v>39</v>
      </c>
      <c r="D20" s="41">
        <v>39</v>
      </c>
      <c r="E20" s="22">
        <v>0</v>
      </c>
      <c r="F20" s="22">
        <v>138</v>
      </c>
      <c r="G20" s="22">
        <v>138</v>
      </c>
      <c r="H20" s="22">
        <v>0</v>
      </c>
    </row>
    <row r="21" spans="1:8" ht="30" customHeight="1">
      <c r="A21" s="36"/>
      <c r="B21" s="37" t="s">
        <v>17</v>
      </c>
      <c r="C21" s="24">
        <f t="shared" ref="C21:E21" si="0">SUM(C4:C20)</f>
        <v>1435</v>
      </c>
      <c r="D21" s="24">
        <f t="shared" si="0"/>
        <v>783</v>
      </c>
      <c r="E21" s="24">
        <f t="shared" si="0"/>
        <v>652</v>
      </c>
      <c r="F21" s="24">
        <f>SUM(F4:F20)</f>
        <v>3205</v>
      </c>
      <c r="G21" s="24">
        <f>SUM(G4:G20)</f>
        <v>1374</v>
      </c>
      <c r="H21" s="24">
        <f>SUM(H4:H20)</f>
        <v>1831</v>
      </c>
    </row>
    <row r="22" spans="1:8" ht="30" customHeight="1">
      <c r="A22" s="15"/>
      <c r="B22" s="14" t="s">
        <v>32</v>
      </c>
      <c r="C22" s="12">
        <v>1</v>
      </c>
      <c r="D22" s="13">
        <f>D21/ C21</f>
        <v>0.54564459930313591</v>
      </c>
      <c r="E22" s="13">
        <f>E21/ C21</f>
        <v>0.45435540069686409</v>
      </c>
      <c r="F22" s="12">
        <v>1</v>
      </c>
      <c r="G22" s="13">
        <f>G21/ F21</f>
        <v>0.42870514820592825</v>
      </c>
      <c r="H22" s="13">
        <f>H21/ F21</f>
        <v>0.5712948517940718</v>
      </c>
    </row>
  </sheetData>
  <sheetProtection algorithmName="SHA-512" hashValue="HRdmIj7fQo9w1A7BshYYzbFtnVOek7oTARUkx5BlEvuPVF1BEePHnQo5Cmh3v37dwC4ac4dcSMt3d4WiQ+Oq2A==" saltValue="7KIdPXol6s7maa52Pn0Q9Q==" spinCount="100000" sheet="1" objects="1" scenarios="1"/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88329-46C9-4DC8-A230-3ED34E5A5FF7}">
  <dimension ref="A1:H22"/>
  <sheetViews>
    <sheetView topLeftCell="A3" zoomScale="50" zoomScaleNormal="50" workbookViewId="0">
      <selection activeCell="G6" sqref="G6"/>
    </sheetView>
  </sheetViews>
  <sheetFormatPr defaultRowHeight="14.5"/>
  <cols>
    <col min="2" max="2" width="60.6328125" customWidth="1"/>
    <col min="3" max="8" width="32.6328125" customWidth="1"/>
  </cols>
  <sheetData>
    <row r="1" spans="1:8" ht="30" customHeight="1" thickBot="1"/>
    <row r="2" spans="1:8" ht="60" customHeight="1" thickBot="1">
      <c r="A2" s="53" t="s">
        <v>57</v>
      </c>
      <c r="B2" s="54"/>
      <c r="C2" s="54"/>
      <c r="D2" s="54"/>
      <c r="E2" s="54"/>
      <c r="F2" s="54"/>
      <c r="G2" s="54"/>
      <c r="H2" s="55"/>
    </row>
    <row r="3" spans="1:8" ht="60" customHeight="1">
      <c r="A3" s="32"/>
      <c r="B3" s="33" t="s">
        <v>18</v>
      </c>
      <c r="C3" s="17" t="s">
        <v>30</v>
      </c>
      <c r="D3" s="17" t="s">
        <v>25</v>
      </c>
      <c r="E3" s="17" t="s">
        <v>26</v>
      </c>
      <c r="F3" s="17" t="s">
        <v>45</v>
      </c>
      <c r="G3" s="17" t="s">
        <v>46</v>
      </c>
      <c r="H3" s="17" t="s">
        <v>47</v>
      </c>
    </row>
    <row r="4" spans="1:8" ht="30" customHeight="1" thickBot="1">
      <c r="A4" s="24">
        <v>1</v>
      </c>
      <c r="B4" s="34" t="s">
        <v>0</v>
      </c>
      <c r="C4" s="22">
        <v>202</v>
      </c>
      <c r="D4" s="43">
        <v>82</v>
      </c>
      <c r="E4" s="43">
        <v>120</v>
      </c>
      <c r="F4" s="43">
        <v>472</v>
      </c>
      <c r="G4" s="43">
        <v>114</v>
      </c>
      <c r="H4" s="43">
        <v>358</v>
      </c>
    </row>
    <row r="5" spans="1:8" ht="30" customHeight="1" thickBot="1">
      <c r="A5" s="24">
        <v>2</v>
      </c>
      <c r="B5" s="34" t="s">
        <v>1</v>
      </c>
      <c r="C5" s="22">
        <v>217</v>
      </c>
      <c r="D5" s="43">
        <v>93</v>
      </c>
      <c r="E5" s="43">
        <v>124</v>
      </c>
      <c r="F5" s="43">
        <v>622</v>
      </c>
      <c r="G5" s="43">
        <v>195</v>
      </c>
      <c r="H5" s="43">
        <v>427</v>
      </c>
    </row>
    <row r="6" spans="1:8" ht="30" customHeight="1" thickBot="1">
      <c r="A6" s="24">
        <v>3</v>
      </c>
      <c r="B6" s="34" t="s">
        <v>2</v>
      </c>
      <c r="C6" s="22">
        <v>10</v>
      </c>
      <c r="D6" s="43">
        <v>4</v>
      </c>
      <c r="E6" s="43">
        <v>6</v>
      </c>
      <c r="F6" s="43">
        <v>22</v>
      </c>
      <c r="G6" s="43">
        <v>4</v>
      </c>
      <c r="H6" s="43">
        <v>18</v>
      </c>
    </row>
    <row r="7" spans="1:8" ht="30" customHeight="1" thickBot="1">
      <c r="A7" s="24">
        <v>4</v>
      </c>
      <c r="B7" s="34" t="s">
        <v>3</v>
      </c>
      <c r="C7" s="42">
        <v>199</v>
      </c>
      <c r="D7" s="43">
        <v>120</v>
      </c>
      <c r="E7" s="43">
        <v>79</v>
      </c>
      <c r="F7" s="43">
        <v>366</v>
      </c>
      <c r="G7" s="43">
        <v>163</v>
      </c>
      <c r="H7" s="43">
        <v>203</v>
      </c>
    </row>
    <row r="8" spans="1:8" ht="30" customHeight="1" thickBot="1">
      <c r="A8" s="24">
        <v>5</v>
      </c>
      <c r="B8" s="34" t="s">
        <v>4</v>
      </c>
      <c r="C8" s="22">
        <v>170</v>
      </c>
      <c r="D8" s="43">
        <v>41</v>
      </c>
      <c r="E8" s="43">
        <v>129</v>
      </c>
      <c r="F8" s="43">
        <v>449</v>
      </c>
      <c r="G8" s="43">
        <v>62</v>
      </c>
      <c r="H8" s="43">
        <v>387</v>
      </c>
    </row>
    <row r="9" spans="1:8" ht="30" customHeight="1" thickBot="1">
      <c r="A9" s="24">
        <v>6</v>
      </c>
      <c r="B9" s="34" t="s">
        <v>5</v>
      </c>
      <c r="C9" s="22">
        <v>127</v>
      </c>
      <c r="D9" s="43">
        <v>3</v>
      </c>
      <c r="E9" s="43">
        <v>124</v>
      </c>
      <c r="F9" s="43">
        <v>446</v>
      </c>
      <c r="G9" s="43">
        <v>9</v>
      </c>
      <c r="H9" s="43">
        <v>437</v>
      </c>
    </row>
    <row r="10" spans="1:8" ht="30" customHeight="1" thickBot="1">
      <c r="A10" s="24">
        <v>7</v>
      </c>
      <c r="B10" s="34" t="s">
        <v>6</v>
      </c>
      <c r="C10" s="22">
        <v>53</v>
      </c>
      <c r="D10" s="43">
        <v>26</v>
      </c>
      <c r="E10" s="41">
        <v>27</v>
      </c>
      <c r="F10" s="41">
        <v>129</v>
      </c>
      <c r="G10" s="41">
        <v>49</v>
      </c>
      <c r="H10" s="41">
        <v>80</v>
      </c>
    </row>
    <row r="11" spans="1:8" ht="30" customHeight="1" thickBot="1">
      <c r="A11" s="24">
        <v>8</v>
      </c>
      <c r="B11" s="34" t="s">
        <v>7</v>
      </c>
      <c r="C11" s="22">
        <v>20</v>
      </c>
      <c r="D11" s="41">
        <v>9</v>
      </c>
      <c r="E11" s="41">
        <v>11</v>
      </c>
      <c r="F11" s="41">
        <v>48</v>
      </c>
      <c r="G11" s="41">
        <v>17</v>
      </c>
      <c r="H11" s="41">
        <v>31</v>
      </c>
    </row>
    <row r="12" spans="1:8" ht="30" customHeight="1" thickBot="1">
      <c r="A12" s="24">
        <v>9</v>
      </c>
      <c r="B12" s="34" t="s">
        <v>8</v>
      </c>
      <c r="C12" s="22">
        <v>92</v>
      </c>
      <c r="D12" s="41">
        <v>81</v>
      </c>
      <c r="E12" s="41">
        <v>11</v>
      </c>
      <c r="F12" s="41">
        <v>246</v>
      </c>
      <c r="G12" s="41">
        <v>211</v>
      </c>
      <c r="H12" s="41">
        <v>35</v>
      </c>
    </row>
    <row r="13" spans="1:8" ht="30" customHeight="1" thickBot="1">
      <c r="A13" s="24">
        <v>10</v>
      </c>
      <c r="B13" s="34" t="s">
        <v>9</v>
      </c>
      <c r="C13" s="22">
        <v>62</v>
      </c>
      <c r="D13" s="41">
        <v>40</v>
      </c>
      <c r="E13" s="41">
        <v>22</v>
      </c>
      <c r="F13" s="41">
        <v>135</v>
      </c>
      <c r="G13" s="41">
        <v>77</v>
      </c>
      <c r="H13" s="41">
        <v>58</v>
      </c>
    </row>
    <row r="14" spans="1:8" ht="30" customHeight="1" thickBot="1">
      <c r="A14" s="24">
        <v>11</v>
      </c>
      <c r="B14" s="34" t="s">
        <v>10</v>
      </c>
      <c r="C14" s="22">
        <v>95</v>
      </c>
      <c r="D14" s="41">
        <v>91</v>
      </c>
      <c r="E14" s="41">
        <v>4</v>
      </c>
      <c r="F14" s="41">
        <v>210</v>
      </c>
      <c r="G14" s="41">
        <v>198</v>
      </c>
      <c r="H14" s="41">
        <v>12</v>
      </c>
    </row>
    <row r="15" spans="1:8" ht="30" customHeight="1" thickBot="1">
      <c r="A15" s="24">
        <v>12</v>
      </c>
      <c r="B15" s="34" t="s">
        <v>11</v>
      </c>
      <c r="C15" s="22">
        <v>96</v>
      </c>
      <c r="D15" s="41">
        <v>35</v>
      </c>
      <c r="E15" s="41">
        <v>61</v>
      </c>
      <c r="F15" s="41">
        <v>276</v>
      </c>
      <c r="G15" s="41">
        <v>94</v>
      </c>
      <c r="H15" s="41">
        <v>182</v>
      </c>
    </row>
    <row r="16" spans="1:8" ht="30" customHeight="1" thickBot="1">
      <c r="A16" s="24">
        <v>13</v>
      </c>
      <c r="B16" s="34" t="s">
        <v>12</v>
      </c>
      <c r="C16" s="22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</row>
    <row r="17" spans="1:8" ht="30" customHeight="1" thickBot="1">
      <c r="A17" s="24">
        <v>14</v>
      </c>
      <c r="B17" s="34" t="s">
        <v>13</v>
      </c>
      <c r="C17" s="22">
        <v>78</v>
      </c>
      <c r="D17" s="43">
        <v>7</v>
      </c>
      <c r="E17" s="41">
        <v>71</v>
      </c>
      <c r="F17" s="41">
        <v>217</v>
      </c>
      <c r="G17" s="41">
        <v>12</v>
      </c>
      <c r="H17" s="41">
        <v>205</v>
      </c>
    </row>
    <row r="18" spans="1:8" ht="30" customHeight="1" thickBot="1">
      <c r="A18" s="24">
        <v>15</v>
      </c>
      <c r="B18" s="34" t="s">
        <v>14</v>
      </c>
      <c r="C18" s="22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</row>
    <row r="19" spans="1:8" ht="30" customHeight="1" thickBot="1">
      <c r="A19" s="24">
        <v>16</v>
      </c>
      <c r="B19" s="34" t="s">
        <v>15</v>
      </c>
      <c r="C19" s="22">
        <v>45</v>
      </c>
      <c r="D19" s="41">
        <v>37</v>
      </c>
      <c r="E19" s="41">
        <v>8</v>
      </c>
      <c r="F19" s="41">
        <v>141</v>
      </c>
      <c r="G19" s="41">
        <v>106</v>
      </c>
      <c r="H19" s="41">
        <v>35</v>
      </c>
    </row>
    <row r="20" spans="1:8" ht="30" customHeight="1">
      <c r="A20" s="24">
        <v>17</v>
      </c>
      <c r="B20" s="35" t="s">
        <v>16</v>
      </c>
      <c r="C20" s="22">
        <v>77</v>
      </c>
      <c r="D20" s="41">
        <v>70</v>
      </c>
      <c r="E20" s="41">
        <v>7</v>
      </c>
      <c r="F20" s="41">
        <v>231</v>
      </c>
      <c r="G20" s="41">
        <v>204</v>
      </c>
      <c r="H20" s="41">
        <v>27</v>
      </c>
    </row>
    <row r="21" spans="1:8" ht="30" customHeight="1">
      <c r="A21" s="36"/>
      <c r="B21" s="37" t="s">
        <v>17</v>
      </c>
      <c r="C21" s="24">
        <f t="shared" ref="C21:E21" si="0">SUM(C4:C20)</f>
        <v>1543</v>
      </c>
      <c r="D21" s="24">
        <f t="shared" si="0"/>
        <v>739</v>
      </c>
      <c r="E21" s="24">
        <f t="shared" si="0"/>
        <v>804</v>
      </c>
      <c r="F21" s="24">
        <f>SUM(F4:F20)</f>
        <v>4010</v>
      </c>
      <c r="G21" s="24">
        <f>SUM(G4:G20)</f>
        <v>1515</v>
      </c>
      <c r="H21" s="24">
        <f>SUM(H4:H20)</f>
        <v>2495</v>
      </c>
    </row>
    <row r="22" spans="1:8" ht="30" customHeight="1">
      <c r="A22" s="36"/>
      <c r="B22" s="38" t="s">
        <v>32</v>
      </c>
      <c r="C22" s="25">
        <v>1</v>
      </c>
      <c r="D22" s="26">
        <f>D21/ C21</f>
        <v>0.47893713545042127</v>
      </c>
      <c r="E22" s="26">
        <f>E21/ C21</f>
        <v>0.52106286454957873</v>
      </c>
      <c r="F22" s="25">
        <v>1</v>
      </c>
      <c r="G22" s="26">
        <f>+G21/ F21</f>
        <v>0.37780548628428928</v>
      </c>
      <c r="H22" s="26">
        <f>H21/ F21</f>
        <v>0.62219451371571077</v>
      </c>
    </row>
  </sheetData>
  <sheetProtection algorithmName="SHA-512" hashValue="JCkLfFNzpNc1+twwLD6rs5fi6EmnKmfUDvcvAECvTAxsKB/wLRRtO9jUKFlCmql9mrqguJJMZ/kPEDPlmi43rA==" saltValue="dMLZnVEhZOmVRiba3ExDnw==" spinCount="100000" sheet="1" objects="1" scenarios="1"/>
  <mergeCells count="1"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 (8)</vt:lpstr>
      <vt:lpstr>Table (8.1)</vt:lpstr>
      <vt:lpstr>Table (8.2)</vt:lpstr>
      <vt:lpstr>Table (8.3)</vt:lpstr>
      <vt:lpstr>Table (8.4)</vt:lpstr>
      <vt:lpstr>Table (8.5)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Sattar Khattawi</dc:creator>
  <cp:lastModifiedBy>Sattar Khattawi</cp:lastModifiedBy>
  <dcterms:created xsi:type="dcterms:W3CDTF">2025-06-11T17:56:03Z</dcterms:created>
  <dcterms:modified xsi:type="dcterms:W3CDTF">2026-04-30T05:21:38Z</dcterms:modified>
</cp:coreProperties>
</file>